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pausnet.sharepoint.com/sites/2026-31EDPR/Shared Documents/General/15. Revised Proposal Prep/Supporting models/Augex/15. East-Gippsland Loop Augmentation/Models/"/>
    </mc:Choice>
  </mc:AlternateContent>
  <xr:revisionPtr revIDLastSave="32" documentId="13_ncr:1_{B679D7DF-DD9F-44C3-A53C-E53B8743D734}" xr6:coauthVersionLast="47" xr6:coauthVersionMax="47" xr10:uidLastSave="{8853FA5A-9743-42A3-8DA9-A4C6020912AF}"/>
  <bookViews>
    <workbookView xWindow="-120" yWindow="-120" windowWidth="29040" windowHeight="15720" activeTab="3" xr2:uid="{438EA265-1A3E-490B-B7A2-62D28209D926}"/>
  </bookViews>
  <sheets>
    <sheet name="Global Inputs" sheetId="5" r:id="rId1"/>
    <sheet name="VCR Calculation" sheetId="6" r:id="rId2"/>
    <sheet name="Output for AusNet NPV Model" sheetId="3" r:id="rId3"/>
    <sheet name="Output for AusNet NPV Model_PoF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6" l="1"/>
  <c r="L24" i="6"/>
  <c r="K24" i="6"/>
  <c r="J24" i="6"/>
  <c r="I24" i="6"/>
  <c r="H24" i="6"/>
  <c r="G24" i="6"/>
  <c r="F24" i="6"/>
  <c r="E24" i="6"/>
  <c r="D24" i="6"/>
  <c r="C24" i="6"/>
  <c r="L23" i="6"/>
  <c r="K23" i="6"/>
  <c r="J23" i="6"/>
  <c r="I23" i="6"/>
  <c r="H23" i="6"/>
  <c r="F23" i="6"/>
  <c r="E23" i="6"/>
  <c r="C23" i="6"/>
  <c r="M22" i="6"/>
  <c r="L22" i="6"/>
  <c r="K22" i="6"/>
  <c r="J22" i="6"/>
  <c r="I22" i="6"/>
  <c r="H22" i="6"/>
  <c r="M21" i="6"/>
  <c r="L21" i="6"/>
  <c r="K21" i="6"/>
  <c r="J21" i="6"/>
  <c r="I21" i="6"/>
  <c r="H21" i="6"/>
  <c r="G21" i="6"/>
  <c r="F21" i="6"/>
  <c r="E21" i="6"/>
  <c r="D21" i="6"/>
  <c r="C21" i="6"/>
  <c r="N17" i="6"/>
  <c r="N23" i="6" s="1"/>
  <c r="M17" i="6"/>
  <c r="M23" i="6" s="1"/>
  <c r="L17" i="6"/>
  <c r="K17" i="6"/>
  <c r="J17" i="6"/>
  <c r="I17" i="6"/>
  <c r="H17" i="6"/>
  <c r="G17" i="6"/>
  <c r="G22" i="6" s="1"/>
  <c r="F17" i="6"/>
  <c r="F22" i="6" s="1"/>
  <c r="E17" i="6"/>
  <c r="E22" i="6" s="1"/>
  <c r="D17" i="6"/>
  <c r="D22" i="6" s="1"/>
  <c r="C17" i="6"/>
  <c r="C22" i="6" s="1"/>
  <c r="O16" i="6"/>
  <c r="O15" i="6"/>
  <c r="O14" i="6"/>
  <c r="O13" i="6"/>
  <c r="O12" i="6"/>
  <c r="C27" i="6"/>
  <c r="H6" i="6"/>
  <c r="H5" i="6"/>
  <c r="H4" i="6"/>
  <c r="H3" i="6"/>
  <c r="W16" i="4"/>
  <c r="W15" i="4"/>
  <c r="Y14" i="4"/>
  <c r="W14" i="4"/>
  <c r="Y13" i="4"/>
  <c r="W13" i="4"/>
  <c r="Y12" i="4"/>
  <c r="W12" i="4"/>
  <c r="Y11" i="4"/>
  <c r="W11" i="4"/>
  <c r="Y10" i="4"/>
  <c r="W10" i="4"/>
  <c r="Y9" i="4"/>
  <c r="W9" i="4"/>
  <c r="W16" i="3"/>
  <c r="W15" i="3"/>
  <c r="W14" i="3"/>
  <c r="W13" i="3"/>
  <c r="W12" i="3"/>
  <c r="W11" i="3"/>
  <c r="W10" i="3"/>
  <c r="W9" i="3"/>
  <c r="W7" i="4" a="1"/>
  <c r="X16" i="3" a="1"/>
  <c r="L1" i="3" a="1"/>
  <c r="W7" i="3" a="1"/>
  <c r="M3" i="4" a="1"/>
  <c r="M22" i="4" a="1"/>
  <c r="X16" i="4" a="1"/>
  <c r="C41" i="4" a="1"/>
  <c r="X15" i="4" a="1"/>
  <c r="C3" i="3" a="1"/>
  <c r="C3" i="4" a="1"/>
  <c r="X15" i="3" a="1"/>
  <c r="L1" i="4" a="1"/>
  <c r="C22" i="4" a="1"/>
  <c r="M41" i="4" a="1"/>
  <c r="L1" i="4" l="1"/>
  <c r="L1" i="3"/>
  <c r="O17" i="6"/>
  <c r="O23" i="6" s="1"/>
  <c r="C30" i="6" s="1"/>
  <c r="D23" i="6"/>
  <c r="N22" i="6"/>
  <c r="G23" i="6"/>
  <c r="N24" i="6"/>
  <c r="N21" i="6"/>
  <c r="W7" i="4"/>
  <c r="X15" i="4"/>
  <c r="Y15" i="4" s="1"/>
  <c r="X16" i="4"/>
  <c r="Y16" i="4" s="1"/>
  <c r="W7" i="3"/>
  <c r="Y11" i="3"/>
  <c r="Y10" i="3"/>
  <c r="X16" i="3"/>
  <c r="Y16" i="3" s="1"/>
  <c r="X15" i="3"/>
  <c r="Y15" i="3" s="1"/>
  <c r="Y14" i="3"/>
  <c r="Y13" i="3"/>
  <c r="Y12" i="3"/>
  <c r="Y9" i="3"/>
  <c r="M41" i="4"/>
  <c r="C41" i="4"/>
  <c r="M22" i="4"/>
  <c r="C22" i="4"/>
  <c r="M3" i="4"/>
  <c r="C3" i="4"/>
  <c r="C3" i="3"/>
  <c r="B1" i="4"/>
  <c r="B1" i="3"/>
  <c r="M22" i="3" a="1"/>
  <c r="C22" i="3" a="1"/>
  <c r="M41" i="3" a="1"/>
  <c r="M3" i="3" a="1"/>
  <c r="C41" i="3" a="1"/>
  <c r="O21" i="6" l="1"/>
  <c r="C28" i="6" s="1"/>
  <c r="O22" i="6"/>
  <c r="C29" i="6" s="1"/>
  <c r="O24" i="6"/>
  <c r="C31" i="6" s="1"/>
  <c r="C41" i="3"/>
  <c r="M3" i="3"/>
  <c r="C22" i="3"/>
  <c r="M22" i="3"/>
  <c r="M41" i="3"/>
  <c r="C33" i="6" l="1"/>
  <c r="T56" i="4" l="1"/>
  <c r="P54" i="4"/>
  <c r="T51" i="4"/>
  <c r="P49" i="4"/>
  <c r="T46" i="4"/>
  <c r="P44" i="4"/>
  <c r="O54" i="4"/>
  <c r="S51" i="4"/>
  <c r="O49" i="4"/>
  <c r="S46" i="4"/>
  <c r="O44" i="4"/>
  <c r="T52" i="4"/>
  <c r="T42" i="4"/>
  <c r="S52" i="4"/>
  <c r="O45" i="4"/>
  <c r="R52" i="4"/>
  <c r="N45" i="4"/>
  <c r="Q52" i="4"/>
  <c r="M45" i="4"/>
  <c r="T54" i="4"/>
  <c r="T49" i="4"/>
  <c r="P42" i="4"/>
  <c r="S54" i="4"/>
  <c r="S49" i="4"/>
  <c r="S44" i="4"/>
  <c r="R54" i="4"/>
  <c r="N42" i="4"/>
  <c r="Q54" i="4"/>
  <c r="Q44" i="4"/>
  <c r="S56" i="4"/>
  <c r="R56" i="4"/>
  <c r="N54" i="4"/>
  <c r="R51" i="4"/>
  <c r="N49" i="4"/>
  <c r="R46" i="4"/>
  <c r="N44" i="4"/>
  <c r="Q56" i="4"/>
  <c r="M54" i="4"/>
  <c r="Q51" i="4"/>
  <c r="M49" i="4"/>
  <c r="Q46" i="4"/>
  <c r="M44" i="4"/>
  <c r="T53" i="4"/>
  <c r="T48" i="4"/>
  <c r="P46" i="4"/>
  <c r="M48" i="4"/>
  <c r="M50" i="4"/>
  <c r="Q49" i="4"/>
  <c r="P56" i="4"/>
  <c r="P51" i="4"/>
  <c r="T43" i="4"/>
  <c r="N47" i="4"/>
  <c r="O56" i="4"/>
  <c r="S53" i="4"/>
  <c r="O51" i="4"/>
  <c r="S48" i="4"/>
  <c r="O46" i="4"/>
  <c r="S43" i="4"/>
  <c r="N56" i="4"/>
  <c r="R53" i="4"/>
  <c r="N51" i="4"/>
  <c r="R48" i="4"/>
  <c r="N46" i="4"/>
  <c r="R43" i="4"/>
  <c r="N53" i="4"/>
  <c r="P50" i="4"/>
  <c r="T44" i="4"/>
  <c r="R49" i="4"/>
  <c r="M56" i="4"/>
  <c r="Q53" i="4"/>
  <c r="M51" i="4"/>
  <c r="Q48" i="4"/>
  <c r="M46" i="4"/>
  <c r="Q43" i="4"/>
  <c r="T55" i="4"/>
  <c r="P53" i="4"/>
  <c r="T50" i="4"/>
  <c r="P48" i="4"/>
  <c r="T45" i="4"/>
  <c r="P43" i="4"/>
  <c r="S55" i="4"/>
  <c r="O53" i="4"/>
  <c r="S50" i="4"/>
  <c r="O48" i="4"/>
  <c r="S45" i="4"/>
  <c r="O43" i="4"/>
  <c r="R55" i="4"/>
  <c r="R50" i="4"/>
  <c r="N48" i="4"/>
  <c r="R45" i="4"/>
  <c r="N43" i="4"/>
  <c r="Q55" i="4"/>
  <c r="M53" i="4"/>
  <c r="Q50" i="4"/>
  <c r="Q45" i="4"/>
  <c r="M43" i="4"/>
  <c r="P55" i="4"/>
  <c r="T47" i="4"/>
  <c r="P45" i="4"/>
  <c r="O55" i="4"/>
  <c r="O50" i="4"/>
  <c r="S47" i="4"/>
  <c r="S42" i="4"/>
  <c r="N55" i="4"/>
  <c r="N50" i="4"/>
  <c r="R47" i="4"/>
  <c r="R42" i="4"/>
  <c r="M55" i="4"/>
  <c r="Q47" i="4"/>
  <c r="Q42" i="4"/>
  <c r="P52" i="4"/>
  <c r="P47" i="4"/>
  <c r="O52" i="4"/>
  <c r="O47" i="4"/>
  <c r="O42" i="4"/>
  <c r="N52" i="4"/>
  <c r="R44" i="4"/>
  <c r="M52" i="4"/>
  <c r="M47" i="4"/>
  <c r="M42" i="4"/>
  <c r="T37" i="4"/>
  <c r="P35" i="4"/>
  <c r="T32" i="4"/>
  <c r="P30" i="4"/>
  <c r="T27" i="4"/>
  <c r="P25" i="4"/>
  <c r="Q32" i="4"/>
  <c r="M30" i="4"/>
  <c r="P37" i="4"/>
  <c r="T29" i="4"/>
  <c r="P27" i="4"/>
  <c r="T24" i="4"/>
  <c r="O37" i="4"/>
  <c r="S29" i="4"/>
  <c r="N37" i="4"/>
  <c r="R24" i="4"/>
  <c r="M32" i="4"/>
  <c r="Q24" i="4"/>
  <c r="T36" i="4"/>
  <c r="T26" i="4"/>
  <c r="O34" i="4"/>
  <c r="O29" i="4"/>
  <c r="R31" i="4"/>
  <c r="N24" i="4"/>
  <c r="M34" i="4"/>
  <c r="M24" i="4"/>
  <c r="P31" i="4"/>
  <c r="Q23" i="4"/>
  <c r="T35" i="4"/>
  <c r="P33" i="4"/>
  <c r="T30" i="4"/>
  <c r="P28" i="4"/>
  <c r="T25" i="4"/>
  <c r="P23" i="4"/>
  <c r="S35" i="4"/>
  <c r="S30" i="4"/>
  <c r="O28" i="4"/>
  <c r="O23" i="4"/>
  <c r="N33" i="4"/>
  <c r="R30" i="4"/>
  <c r="R25" i="4"/>
  <c r="Q35" i="4"/>
  <c r="M23" i="4"/>
  <c r="S37" i="4"/>
  <c r="O35" i="4"/>
  <c r="S32" i="4"/>
  <c r="O30" i="4"/>
  <c r="S27" i="4"/>
  <c r="O25" i="4"/>
  <c r="M35" i="4"/>
  <c r="M25" i="4"/>
  <c r="P32" i="4"/>
  <c r="S34" i="4"/>
  <c r="O27" i="4"/>
  <c r="R34" i="4"/>
  <c r="R29" i="4"/>
  <c r="Q34" i="4"/>
  <c r="Q29" i="4"/>
  <c r="M27" i="4"/>
  <c r="P34" i="4"/>
  <c r="P29" i="4"/>
  <c r="P24" i="4"/>
  <c r="S31" i="4"/>
  <c r="O24" i="4"/>
  <c r="R36" i="4"/>
  <c r="R26" i="4"/>
  <c r="Q31" i="4"/>
  <c r="Q26" i="4"/>
  <c r="P36" i="4"/>
  <c r="T28" i="4"/>
  <c r="P26" i="4"/>
  <c r="O36" i="4"/>
  <c r="O31" i="4"/>
  <c r="S28" i="4"/>
  <c r="O26" i="4"/>
  <c r="S23" i="4"/>
  <c r="N36" i="4"/>
  <c r="R33" i="4"/>
  <c r="N31" i="4"/>
  <c r="R28" i="4"/>
  <c r="N26" i="4"/>
  <c r="R23" i="4"/>
  <c r="M36" i="4"/>
  <c r="Q33" i="4"/>
  <c r="M31" i="4"/>
  <c r="Q28" i="4"/>
  <c r="M26" i="4"/>
  <c r="M28" i="4"/>
  <c r="R37" i="4"/>
  <c r="N35" i="4"/>
  <c r="R32" i="4"/>
  <c r="N30" i="4"/>
  <c r="R27" i="4"/>
  <c r="N25" i="4"/>
  <c r="Q37" i="4"/>
  <c r="Q27" i="4"/>
  <c r="T34" i="4"/>
  <c r="O32" i="4"/>
  <c r="S24" i="4"/>
  <c r="N32" i="4"/>
  <c r="N27" i="4"/>
  <c r="M37" i="4"/>
  <c r="T31" i="4"/>
  <c r="S36" i="4"/>
  <c r="S26" i="4"/>
  <c r="N34" i="4"/>
  <c r="N29" i="4"/>
  <c r="Q36" i="4"/>
  <c r="M29" i="4"/>
  <c r="T33" i="4"/>
  <c r="T23" i="4"/>
  <c r="S33" i="4"/>
  <c r="O33" i="4"/>
  <c r="S25" i="4"/>
  <c r="R35" i="4"/>
  <c r="N28" i="4"/>
  <c r="N23" i="4"/>
  <c r="M33" i="4"/>
  <c r="Q25" i="4"/>
  <c r="Q30" i="4"/>
  <c r="T18" i="4"/>
  <c r="P16" i="4"/>
  <c r="T13" i="4"/>
  <c r="P11" i="4"/>
  <c r="T8" i="4"/>
  <c r="P6" i="4"/>
  <c r="R13" i="4"/>
  <c r="N11" i="4"/>
  <c r="R8" i="4"/>
  <c r="Q18" i="4"/>
  <c r="M11" i="4"/>
  <c r="M6" i="4"/>
  <c r="P18" i="4"/>
  <c r="P13" i="4"/>
  <c r="T10" i="4"/>
  <c r="T5" i="4"/>
  <c r="S15" i="4"/>
  <c r="O13" i="4"/>
  <c r="O8" i="4"/>
  <c r="N18" i="4"/>
  <c r="R10" i="4"/>
  <c r="R5" i="4"/>
  <c r="Q15" i="4"/>
  <c r="M13" i="4"/>
  <c r="M8" i="4"/>
  <c r="T17" i="4"/>
  <c r="P10" i="4"/>
  <c r="P5" i="4"/>
  <c r="S17" i="4"/>
  <c r="S12" i="4"/>
  <c r="S7" i="4"/>
  <c r="R17" i="4"/>
  <c r="R7" i="4"/>
  <c r="M15" i="4"/>
  <c r="Q12" i="4"/>
  <c r="M5" i="4"/>
  <c r="T14" i="4"/>
  <c r="T9" i="4"/>
  <c r="T4" i="4"/>
  <c r="S14" i="4"/>
  <c r="O12" i="4"/>
  <c r="O7" i="4"/>
  <c r="R14" i="4"/>
  <c r="R9" i="4"/>
  <c r="R4" i="4"/>
  <c r="Q14" i="4"/>
  <c r="Q9" i="4"/>
  <c r="Q4" i="4"/>
  <c r="T16" i="4"/>
  <c r="T11" i="4"/>
  <c r="T6" i="4"/>
  <c r="S16" i="4"/>
  <c r="S6" i="4"/>
  <c r="N14" i="4"/>
  <c r="N9" i="4"/>
  <c r="N4" i="4"/>
  <c r="Q16" i="4"/>
  <c r="M9" i="4"/>
  <c r="M4" i="4"/>
  <c r="S18" i="4"/>
  <c r="O16" i="4"/>
  <c r="S13" i="4"/>
  <c r="O11" i="4"/>
  <c r="S8" i="4"/>
  <c r="O6" i="4"/>
  <c r="N16" i="4"/>
  <c r="N6" i="4"/>
  <c r="M16" i="4"/>
  <c r="Q13" i="4"/>
  <c r="Q8" i="4"/>
  <c r="T15" i="4"/>
  <c r="P8" i="4"/>
  <c r="O18" i="4"/>
  <c r="S10" i="4"/>
  <c r="S5" i="4"/>
  <c r="R15" i="4"/>
  <c r="N13" i="4"/>
  <c r="N8" i="4"/>
  <c r="M18" i="4"/>
  <c r="Q10" i="4"/>
  <c r="Q5" i="4"/>
  <c r="P15" i="4"/>
  <c r="T12" i="4"/>
  <c r="T7" i="4"/>
  <c r="O15" i="4"/>
  <c r="O10" i="4"/>
  <c r="O5" i="4"/>
  <c r="N15" i="4"/>
  <c r="R12" i="4"/>
  <c r="N10" i="4"/>
  <c r="N5" i="4"/>
  <c r="Q17" i="4"/>
  <c r="M10" i="4"/>
  <c r="Q7" i="4"/>
  <c r="P17" i="4"/>
  <c r="P12" i="4"/>
  <c r="P7" i="4"/>
  <c r="O17" i="4"/>
  <c r="S9" i="4"/>
  <c r="S4" i="4"/>
  <c r="N17" i="4"/>
  <c r="N12" i="4"/>
  <c r="N7" i="4"/>
  <c r="M17" i="4"/>
  <c r="M12" i="4"/>
  <c r="M7" i="4"/>
  <c r="P14" i="4"/>
  <c r="P9" i="4"/>
  <c r="P4" i="4"/>
  <c r="O14" i="4"/>
  <c r="O9" i="4"/>
  <c r="O4" i="4"/>
  <c r="R16" i="4"/>
  <c r="R11" i="4"/>
  <c r="R6" i="4"/>
  <c r="M14" i="4"/>
  <c r="Q6" i="4"/>
  <c r="R18" i="4"/>
  <c r="Q11" i="4"/>
  <c r="S11" i="4"/>
  <c r="T56" i="3"/>
  <c r="P54" i="3"/>
  <c r="T51" i="3"/>
  <c r="P49" i="3"/>
  <c r="T46" i="3"/>
  <c r="P44" i="3"/>
  <c r="O54" i="3"/>
  <c r="S51" i="3"/>
  <c r="O49" i="3"/>
  <c r="O44" i="3"/>
  <c r="N54" i="3"/>
  <c r="R51" i="3"/>
  <c r="R46" i="3"/>
  <c r="N44" i="3"/>
  <c r="T45" i="3"/>
  <c r="O53" i="3"/>
  <c r="N48" i="3"/>
  <c r="Q55" i="3"/>
  <c r="T52" i="3"/>
  <c r="O55" i="3"/>
  <c r="R52" i="3"/>
  <c r="N45" i="3"/>
  <c r="M55" i="3"/>
  <c r="M45" i="3"/>
  <c r="T49" i="3"/>
  <c r="S49" i="3"/>
  <c r="R49" i="3"/>
  <c r="M52" i="3"/>
  <c r="M42" i="3"/>
  <c r="S56" i="3"/>
  <c r="S46" i="3"/>
  <c r="P43" i="3"/>
  <c r="S50" i="3"/>
  <c r="S45" i="3"/>
  <c r="N53" i="3"/>
  <c r="N43" i="3"/>
  <c r="M53" i="3"/>
  <c r="P55" i="3"/>
  <c r="O50" i="3"/>
  <c r="O45" i="3"/>
  <c r="N50" i="3"/>
  <c r="Q47" i="3"/>
  <c r="P52" i="3"/>
  <c r="O47" i="3"/>
  <c r="S44" i="3"/>
  <c r="N52" i="3"/>
  <c r="M47" i="3"/>
  <c r="R56" i="3"/>
  <c r="N49" i="3"/>
  <c r="O43" i="3"/>
  <c r="R50" i="3"/>
  <c r="Q50" i="3"/>
  <c r="M43" i="3"/>
  <c r="T47" i="3"/>
  <c r="P45" i="3"/>
  <c r="S47" i="3"/>
  <c r="N55" i="3"/>
  <c r="M50" i="3"/>
  <c r="T54" i="3"/>
  <c r="P42" i="3"/>
  <c r="S54" i="3"/>
  <c r="N47" i="3"/>
  <c r="N42" i="3"/>
  <c r="Q49" i="3"/>
  <c r="Q56" i="3"/>
  <c r="M54" i="3"/>
  <c r="Q51" i="3"/>
  <c r="M49" i="3"/>
  <c r="Q46" i="3"/>
  <c r="M44" i="3"/>
  <c r="P56" i="3"/>
  <c r="T53" i="3"/>
  <c r="T48" i="3"/>
  <c r="P46" i="3"/>
  <c r="T43" i="3"/>
  <c r="O56" i="3"/>
  <c r="S53" i="3"/>
  <c r="O51" i="3"/>
  <c r="S48" i="3"/>
  <c r="O46" i="3"/>
  <c r="S43" i="3"/>
  <c r="N56" i="3"/>
  <c r="R53" i="3"/>
  <c r="N51" i="3"/>
  <c r="R48" i="3"/>
  <c r="N46" i="3"/>
  <c r="R43" i="3"/>
  <c r="M56" i="3"/>
  <c r="Q53" i="3"/>
  <c r="M51" i="3"/>
  <c r="Q48" i="3"/>
  <c r="M46" i="3"/>
  <c r="Q43" i="3"/>
  <c r="T55" i="3"/>
  <c r="P53" i="3"/>
  <c r="T50" i="3"/>
  <c r="P48" i="3"/>
  <c r="S55" i="3"/>
  <c r="O48" i="3"/>
  <c r="R55" i="3"/>
  <c r="R45" i="3"/>
  <c r="M48" i="3"/>
  <c r="Q45" i="3"/>
  <c r="P50" i="3"/>
  <c r="T42" i="3"/>
  <c r="S52" i="3"/>
  <c r="S42" i="3"/>
  <c r="R47" i="3"/>
  <c r="Q52" i="3"/>
  <c r="Q42" i="3"/>
  <c r="P47" i="3"/>
  <c r="T44" i="3"/>
  <c r="O52" i="3"/>
  <c r="O42" i="3"/>
  <c r="R44" i="3"/>
  <c r="Q54" i="3"/>
  <c r="Q44" i="3"/>
  <c r="P51" i="3"/>
  <c r="R54" i="3"/>
  <c r="R42" i="3"/>
  <c r="Q37" i="3"/>
  <c r="M35" i="3"/>
  <c r="Q32" i="3"/>
  <c r="M30" i="3"/>
  <c r="Q27" i="3"/>
  <c r="M25" i="3"/>
  <c r="P37" i="3"/>
  <c r="T34" i="3"/>
  <c r="P32" i="3"/>
  <c r="T29" i="3"/>
  <c r="P27" i="3"/>
  <c r="T24" i="3"/>
  <c r="O37" i="3"/>
  <c r="S34" i="3"/>
  <c r="O32" i="3"/>
  <c r="S29" i="3"/>
  <c r="O27" i="3"/>
  <c r="S24" i="3"/>
  <c r="N37" i="3"/>
  <c r="R34" i="3"/>
  <c r="N32" i="3"/>
  <c r="R29" i="3"/>
  <c r="N27" i="3"/>
  <c r="R24" i="3"/>
  <c r="M37" i="3"/>
  <c r="Q34" i="3"/>
  <c r="M32" i="3"/>
  <c r="Q29" i="3"/>
  <c r="M27" i="3"/>
  <c r="Q24" i="3"/>
  <c r="T36" i="3"/>
  <c r="P34" i="3"/>
  <c r="T31" i="3"/>
  <c r="P29" i="3"/>
  <c r="T26" i="3"/>
  <c r="P24" i="3"/>
  <c r="S36" i="3"/>
  <c r="O34" i="3"/>
  <c r="S31" i="3"/>
  <c r="O29" i="3"/>
  <c r="S26" i="3"/>
  <c r="O24" i="3"/>
  <c r="R36" i="3"/>
  <c r="N34" i="3"/>
  <c r="R31" i="3"/>
  <c r="N29" i="3"/>
  <c r="R26" i="3"/>
  <c r="N24" i="3"/>
  <c r="Q36" i="3"/>
  <c r="M34" i="3"/>
  <c r="Q31" i="3"/>
  <c r="M29" i="3"/>
  <c r="Q26" i="3"/>
  <c r="M24" i="3"/>
  <c r="P36" i="3"/>
  <c r="T33" i="3"/>
  <c r="P31" i="3"/>
  <c r="T28" i="3"/>
  <c r="P26" i="3"/>
  <c r="T23" i="3"/>
  <c r="O36" i="3"/>
  <c r="S33" i="3"/>
  <c r="O31" i="3"/>
  <c r="S28" i="3"/>
  <c r="O26" i="3"/>
  <c r="S23" i="3"/>
  <c r="N36" i="3"/>
  <c r="R33" i="3"/>
  <c r="N31" i="3"/>
  <c r="R28" i="3"/>
  <c r="N26" i="3"/>
  <c r="R23" i="3"/>
  <c r="M36" i="3"/>
  <c r="Q33" i="3"/>
  <c r="M31" i="3"/>
  <c r="Q28" i="3"/>
  <c r="M26" i="3"/>
  <c r="Q23" i="3"/>
  <c r="T35" i="3"/>
  <c r="P33" i="3"/>
  <c r="T30" i="3"/>
  <c r="P28" i="3"/>
  <c r="T25" i="3"/>
  <c r="P23" i="3"/>
  <c r="S35" i="3"/>
  <c r="S37" i="3"/>
  <c r="N28" i="3"/>
  <c r="R37" i="3"/>
  <c r="M28" i="3"/>
  <c r="R35" i="3"/>
  <c r="T27" i="3"/>
  <c r="Q35" i="3"/>
  <c r="S27" i="3"/>
  <c r="P35" i="3"/>
  <c r="R27" i="3"/>
  <c r="O35" i="3"/>
  <c r="S25" i="3"/>
  <c r="N35" i="3"/>
  <c r="R25" i="3"/>
  <c r="O33" i="3"/>
  <c r="Q25" i="3"/>
  <c r="N33" i="3"/>
  <c r="P25" i="3"/>
  <c r="M33" i="3"/>
  <c r="O25" i="3"/>
  <c r="T32" i="3"/>
  <c r="N25" i="3"/>
  <c r="S32" i="3"/>
  <c r="O23" i="3"/>
  <c r="R32" i="3"/>
  <c r="N23" i="3"/>
  <c r="S30" i="3"/>
  <c r="M23" i="3"/>
  <c r="R30" i="3"/>
  <c r="Q30" i="3"/>
  <c r="P30" i="3"/>
  <c r="O30" i="3"/>
  <c r="N30" i="3"/>
  <c r="T37" i="3"/>
  <c r="O28" i="3"/>
  <c r="M4" i="3"/>
  <c r="T18" i="3"/>
  <c r="P16" i="3"/>
  <c r="T13" i="3"/>
  <c r="P11" i="3"/>
  <c r="T8" i="3"/>
  <c r="P6" i="3"/>
  <c r="M16" i="3"/>
  <c r="M6" i="3"/>
  <c r="P13" i="3"/>
  <c r="T10" i="3"/>
  <c r="O18" i="3"/>
  <c r="S5" i="3"/>
  <c r="N13" i="3"/>
  <c r="N8" i="3"/>
  <c r="M13" i="3"/>
  <c r="M8" i="3"/>
  <c r="T12" i="3"/>
  <c r="T7" i="3"/>
  <c r="O15" i="3"/>
  <c r="O5" i="3"/>
  <c r="R7" i="3"/>
  <c r="N5" i="3"/>
  <c r="M15" i="3"/>
  <c r="Q7" i="3"/>
  <c r="T9" i="3"/>
  <c r="T4" i="3"/>
  <c r="S9" i="3"/>
  <c r="R14" i="3"/>
  <c r="N7" i="3"/>
  <c r="M12" i="3"/>
  <c r="T16" i="3"/>
  <c r="O14" i="3"/>
  <c r="N9" i="3"/>
  <c r="M14" i="3"/>
  <c r="S18" i="3"/>
  <c r="O16" i="3"/>
  <c r="S13" i="3"/>
  <c r="O11" i="3"/>
  <c r="S8" i="3"/>
  <c r="O6" i="3"/>
  <c r="Q13" i="3"/>
  <c r="Q8" i="3"/>
  <c r="T15" i="3"/>
  <c r="T5" i="3"/>
  <c r="S15" i="3"/>
  <c r="S10" i="3"/>
  <c r="N18" i="3"/>
  <c r="R5" i="3"/>
  <c r="Q15" i="3"/>
  <c r="Q5" i="3"/>
  <c r="P15" i="3"/>
  <c r="P10" i="3"/>
  <c r="S17" i="3"/>
  <c r="S7" i="3"/>
  <c r="N10" i="3"/>
  <c r="Q17" i="3"/>
  <c r="T14" i="3"/>
  <c r="O17" i="3"/>
  <c r="S4" i="3"/>
  <c r="R9" i="3"/>
  <c r="M17" i="3"/>
  <c r="Q4" i="3"/>
  <c r="T11" i="3"/>
  <c r="S16" i="3"/>
  <c r="O4" i="3"/>
  <c r="R11" i="3"/>
  <c r="M9" i="3"/>
  <c r="R18" i="3"/>
  <c r="N16" i="3"/>
  <c r="R13" i="3"/>
  <c r="N11" i="3"/>
  <c r="R8" i="3"/>
  <c r="N6" i="3"/>
  <c r="M11" i="3"/>
  <c r="P18" i="3"/>
  <c r="P8" i="3"/>
  <c r="O13" i="3"/>
  <c r="O8" i="3"/>
  <c r="R15" i="3"/>
  <c r="R10" i="3"/>
  <c r="M18" i="3"/>
  <c r="Q10" i="3"/>
  <c r="T17" i="3"/>
  <c r="P5" i="3"/>
  <c r="S12" i="3"/>
  <c r="O10" i="3"/>
  <c r="R17" i="3"/>
  <c r="Q12" i="3"/>
  <c r="M5" i="3"/>
  <c r="P17" i="3"/>
  <c r="P7" i="3"/>
  <c r="O12" i="3"/>
  <c r="O7" i="3"/>
  <c r="N17" i="3"/>
  <c r="R4" i="3"/>
  <c r="Q9" i="3"/>
  <c r="P14" i="3"/>
  <c r="T6" i="3"/>
  <c r="O9" i="3"/>
  <c r="R16" i="3"/>
  <c r="N4" i="3"/>
  <c r="Q16" i="3"/>
  <c r="Q18" i="3"/>
  <c r="R12" i="3"/>
  <c r="M10" i="3"/>
  <c r="P12" i="3"/>
  <c r="S14" i="3"/>
  <c r="N12" i="3"/>
  <c r="Q14" i="3"/>
  <c r="M7" i="3"/>
  <c r="P9" i="3"/>
  <c r="P4" i="3"/>
  <c r="S6" i="3"/>
  <c r="N14" i="3"/>
  <c r="Q6" i="3"/>
  <c r="N15" i="3"/>
  <c r="S11" i="3"/>
  <c r="R6" i="3"/>
  <c r="Q1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<sst xmlns="http://schemas.openxmlformats.org/spreadsheetml/2006/main" count="386" uniqueCount="155">
  <si>
    <t>Please close all other excel spreadsheets (including reopening this one) before running any macros contained in it</t>
  </si>
  <si>
    <t>Topology change #</t>
  </si>
  <si>
    <t>Description</t>
  </si>
  <si>
    <t>Uptake year</t>
  </si>
  <si>
    <t>BAU</t>
  </si>
  <si>
    <t>MWTS-TGN/Fulham</t>
  </si>
  <si>
    <t>EAR Loop</t>
  </si>
  <si>
    <t>MWTS-E</t>
  </si>
  <si>
    <t>PoE Weighting</t>
  </si>
  <si>
    <t>Discount rate</t>
  </si>
  <si>
    <t>P50</t>
  </si>
  <si>
    <t>Asset life</t>
  </si>
  <si>
    <t>Years</t>
  </si>
  <si>
    <t>P10</t>
  </si>
  <si>
    <t>First year of analysis</t>
  </si>
  <si>
    <t>Year</t>
  </si>
  <si>
    <t>Line Segments for analysis (include new lines as well)</t>
  </si>
  <si>
    <t>Length (km)</t>
  </si>
  <si>
    <t>MWTS-SLE</t>
  </si>
  <si>
    <t>MWTS-TGN No.1</t>
  </si>
  <si>
    <t>MWTS-TGN No.2</t>
  </si>
  <si>
    <t>MWTS-MFA</t>
  </si>
  <si>
    <t>TGN-MFA</t>
  </si>
  <si>
    <t>TGN-SLE</t>
  </si>
  <si>
    <t>TGN-WISS</t>
  </si>
  <si>
    <t>WISS-SLE</t>
  </si>
  <si>
    <t>WISS-MFA</t>
  </si>
  <si>
    <t>ZSS connected to Loop</t>
  </si>
  <si>
    <t>bdl</t>
  </si>
  <si>
    <t>cnr</t>
  </si>
  <si>
    <t>mfa</t>
  </si>
  <si>
    <t>nla</t>
  </si>
  <si>
    <t>sle</t>
  </si>
  <si>
    <t>tgn</t>
  </si>
  <si>
    <t>Ave no. of outages per year</t>
  </si>
  <si>
    <t>Ave. no. of outages per km line length per  year</t>
  </si>
  <si>
    <t>Ave. outage duration (hr)</t>
  </si>
  <si>
    <t>Ave. voltage collapse duration (hr)</t>
  </si>
  <si>
    <t>Sensitivities</t>
  </si>
  <si>
    <t>Base</t>
  </si>
  <si>
    <t>Low</t>
  </si>
  <si>
    <t>High</t>
  </si>
  <si>
    <t>Demand Forecasts</t>
  </si>
  <si>
    <t>Failure Rate</t>
  </si>
  <si>
    <t>Project Details</t>
  </si>
  <si>
    <t>Option 1: Do Nothing</t>
  </si>
  <si>
    <t>Option 2: Augment MWTS-TGN with 19/4.75 AAC + Augment TGN-MFA with 19/4.75 AAC</t>
  </si>
  <si>
    <t>Option 3: Augment MWTS-TGN with 19/4.75 AAC + New TGN-SLE 66kV line with 19/4.75 AAC</t>
  </si>
  <si>
    <t>Option 4: Augment MWTS-TGN with 19/4.75 AAC + New Switching Station at Winnindoo (WISS) + Augment TGN-WISS with 19/4.75 AAC + New line WISS-SLE with 19/4.75 AAC</t>
  </si>
  <si>
    <t>Option 5: Augment MWTS-TGN with 19/4.75 AAC + construct 30MW/150MWh BESS at BDSS</t>
  </si>
  <si>
    <t xml:space="preserve">Option 6: </t>
  </si>
  <si>
    <t xml:space="preserve">Option 7: </t>
  </si>
  <si>
    <t>Option 8:</t>
  </si>
  <si>
    <t>Summer</t>
  </si>
  <si>
    <t>Winter</t>
  </si>
  <si>
    <t>Gross Vs Net Load for LDC</t>
  </si>
  <si>
    <t>Gross Load</t>
  </si>
  <si>
    <t>Net Load</t>
  </si>
  <si>
    <t>Sensitivity value</t>
  </si>
  <si>
    <t>AER Rates (2024)</t>
  </si>
  <si>
    <t>Values used in analysis</t>
  </si>
  <si>
    <t>Commercial</t>
  </si>
  <si>
    <t>Farms</t>
  </si>
  <si>
    <t>Industrial</t>
  </si>
  <si>
    <t>Residential</t>
  </si>
  <si>
    <t>Customer consumption data (kWh) by ZSS</t>
  </si>
  <si>
    <t>ZSS</t>
  </si>
  <si>
    <t>COMMERCIAL</t>
  </si>
  <si>
    <t>FARM</t>
  </si>
  <si>
    <t>INDUSTRIAL</t>
  </si>
  <si>
    <t>LIGHT</t>
  </si>
  <si>
    <t>RESIDENTIAL</t>
  </si>
  <si>
    <t>Grand Total</t>
  </si>
  <si>
    <t>%Utilisation by segment</t>
  </si>
  <si>
    <t>VCR by segment</t>
  </si>
  <si>
    <t xml:space="preserve">Loop VCR </t>
  </si>
  <si>
    <t>$k to $M</t>
  </si>
  <si>
    <t>$M to MWh</t>
  </si>
  <si>
    <t>Base Case Demand</t>
  </si>
  <si>
    <t>Cost of EUE ($M)</t>
  </si>
  <si>
    <t>FY25</t>
  </si>
  <si>
    <t>Total EUE (MWh)</t>
  </si>
  <si>
    <t>Options sheet name:</t>
  </si>
  <si>
    <t>Global Inputs</t>
  </si>
  <si>
    <t>FY26</t>
  </si>
  <si>
    <t>VCR sheet name:</t>
  </si>
  <si>
    <t>VCR Calculation</t>
  </si>
  <si>
    <t>FY27</t>
  </si>
  <si>
    <t>EUSE sheet name:</t>
  </si>
  <si>
    <t>EUSE Calculator</t>
  </si>
  <si>
    <t>FY28</t>
  </si>
  <si>
    <t>File Prefix:</t>
  </si>
  <si>
    <t>FY29</t>
  </si>
  <si>
    <t>File reference</t>
  </si>
  <si>
    <t>EUE Range reference</t>
  </si>
  <si>
    <t>Base EUE range ref</t>
  </si>
  <si>
    <t>Low EUE range ref</t>
  </si>
  <si>
    <t>High EUE range ref</t>
  </si>
  <si>
    <t>FY30</t>
  </si>
  <si>
    <t>EAR_Augment East Gippsland 66kV Loop (MWTS-TGN-MFA lines)_OPT1.xlsx</t>
  </si>
  <si>
    <t>'[EAR_Augment East Gippsland 66kV Loop (MWTS-TGN-MFA lines)_OPT1.xlsx]EUSE Calculator'!$F$18:$T$18</t>
  </si>
  <si>
    <t>'[EAR_Augment East Gippsland 66kV Loop (MWTS-TGN-MFA lines)_OPT1.xlsx]EUSE Calculator'!$Y$18:$AM$18</t>
  </si>
  <si>
    <t>'[EAR_Augment East Gippsland 66kV Loop (MWTS-TGN-MFA lines)_OPT1.xlsx]EUSE Calculator'!$AR$18:$BF$18</t>
  </si>
  <si>
    <t>FY31</t>
  </si>
  <si>
    <t>EAR_Augment East Gippsland 66kV Loop (MWTS-TGN-MFA lines)_OPT2.xlsx</t>
  </si>
  <si>
    <t>'[EAR_Augment East Gippsland 66kV Loop (MWTS-TGN-MFA lines)_OPT2.xlsx]EUSE Calculator'!$F$18:$T$18</t>
  </si>
  <si>
    <t>'[EAR_Augment East Gippsland 66kV Loop (MWTS-TGN-MFA lines)_OPT2.xlsx]EUSE Calculator'!$Y$18:$AM$18</t>
  </si>
  <si>
    <t>'[EAR_Augment East Gippsland 66kV Loop (MWTS-TGN-MFA lines)_OPT2.xlsx]EUSE Calculator'!$AR$18:$BF$18</t>
  </si>
  <si>
    <t>FY32</t>
  </si>
  <si>
    <t>EAR_Augment East Gippsland 66kV Loop (MWTS-TGN-MFA lines)_OPT3.xlsx</t>
  </si>
  <si>
    <t>'[EAR_Augment East Gippsland 66kV Loop (MWTS-TGN-MFA lines)_OPT3.xlsx]EUSE Calculator'!$F$18:$T$18</t>
  </si>
  <si>
    <t>'[EAR_Augment East Gippsland 66kV Loop (MWTS-TGN-MFA lines)_OPT3.xlsx]EUSE Calculator'!$Y$18:$AM$18</t>
  </si>
  <si>
    <t>'[EAR_Augment East Gippsland 66kV Loop (MWTS-TGN-MFA lines)_OPT3.xlsx]EUSE Calculator'!$AR$18:$BF$18</t>
  </si>
  <si>
    <t>FY33</t>
  </si>
  <si>
    <t>EAR_Augment East Gippsland 66kV Loop (MWTS-TGN-MFA lines)_OPT4.xlsx</t>
  </si>
  <si>
    <t>'[EAR_Augment East Gippsland 66kV Loop (MWTS-TGN-MFA lines)_OPT4.xlsx]EUSE Calculator'!$F$18:$T$18</t>
  </si>
  <si>
    <t>'[EAR_Augment East Gippsland 66kV Loop (MWTS-TGN-MFA lines)_OPT4.xlsx]EUSE Calculator'!$Y$18:$AM$18</t>
  </si>
  <si>
    <t>'[EAR_Augment East Gippsland 66kV Loop (MWTS-TGN-MFA lines)_OPT4.xlsx]EUSE Calculator'!$AR$18:$BF$18</t>
  </si>
  <si>
    <t>FY34</t>
  </si>
  <si>
    <t>EAR_Augment East Gippsland 66kV Loop (MWTS-TGN-MFA lines)_OPT5.xlsx</t>
  </si>
  <si>
    <t>'[EAR_Augment East Gippsland 66kV Loop (MWTS-TGN-MFA lines)_OPT5.xlsx]EUSE Calculator'!$F$18:$T$18</t>
  </si>
  <si>
    <t>'[EAR_Augment East Gippsland 66kV Loop (MWTS-TGN-MFA lines)_OPT5.xlsx]EUSE Calculator'!$Y$18:$AM$18</t>
  </si>
  <si>
    <t>'[EAR_Augment East Gippsland 66kV Loop (MWTS-TGN-MFA lines)_OPT5.xlsx]EUSE Calculator'!$AR$18:$BF$18</t>
  </si>
  <si>
    <t>FY35</t>
  </si>
  <si>
    <t>EAR_SMTS_OPT6.xlsx</t>
  </si>
  <si>
    <t>'C:\PSSE\EDPR\EAR_template\[EAR_SMTS_OPT6.xlsx]EUSE Calculator'!$F$18:$T$18</t>
  </si>
  <si>
    <t>'C:\PSSE\EDPR\EAR_template\[EAR_SMTS_OPT6.xlsx]EUSE Calculator'!$Y$18:$AM$18</t>
  </si>
  <si>
    <t>'C:\PSSE\EDPR\EAR_template\[EAR_SMTS_OPT6.xlsx]EUSE Calculator'!$AR$18:$BF$18</t>
  </si>
  <si>
    <t>FY36</t>
  </si>
  <si>
    <t>FY37</t>
  </si>
  <si>
    <t>FY38</t>
  </si>
  <si>
    <t>FY39</t>
  </si>
  <si>
    <t>Residual</t>
  </si>
  <si>
    <t>Low Case Demand</t>
  </si>
  <si>
    <t>High Case Demand</t>
  </si>
  <si>
    <t>Base Case Failure Rate</t>
  </si>
  <si>
    <t>EUSE sheet name (Base PoF):</t>
  </si>
  <si>
    <t>EUSE Calculator_PoF</t>
  </si>
  <si>
    <t>'[EAR_Augment East Gippsland 66kV Loop (MWTS-TGN-MFA lines)_OPT1.xlsx]EUSE Calculator_PoF'!$F$18:$T$18</t>
  </si>
  <si>
    <t>'[EAR_Augment East Gippsland 66kV Loop (MWTS-TGN-MFA lines)_OPT1.xlsx]EUSE Calculator_PoF'!$Y$18:$AM$18</t>
  </si>
  <si>
    <t>'[EAR_Augment East Gippsland 66kV Loop (MWTS-TGN-MFA lines)_OPT1.xlsx]EUSE Calculator_PoF'!$AR$18:$BF$18</t>
  </si>
  <si>
    <t>'[EAR_Augment East Gippsland 66kV Loop (MWTS-TGN-MFA lines)_OPT2.xlsx]EUSE Calculator_PoF'!$F$18:$T$18</t>
  </si>
  <si>
    <t>'[EAR_Augment East Gippsland 66kV Loop (MWTS-TGN-MFA lines)_OPT2.xlsx]EUSE Calculator_PoF'!$Y$18:$AM$18</t>
  </si>
  <si>
    <t>'[EAR_Augment East Gippsland 66kV Loop (MWTS-TGN-MFA lines)_OPT2.xlsx]EUSE Calculator_PoF'!$AR$18:$BF$18</t>
  </si>
  <si>
    <t>'[EAR_Augment East Gippsland 66kV Loop (MWTS-TGN-MFA lines)_OPT3.xlsx]EUSE Calculator_PoF'!$F$18:$T$18</t>
  </si>
  <si>
    <t>'[EAR_Augment East Gippsland 66kV Loop (MWTS-TGN-MFA lines)_OPT3.xlsx]EUSE Calculator_PoF'!$Y$18:$AM$18</t>
  </si>
  <si>
    <t>'[EAR_Augment East Gippsland 66kV Loop (MWTS-TGN-MFA lines)_OPT3.xlsx]EUSE Calculator_PoF'!$AR$18:$BF$18</t>
  </si>
  <si>
    <t>'[EAR_Augment East Gippsland 66kV Loop (MWTS-TGN-MFA lines)_OPT4.xlsx]EUSE Calculator_PoF'!$F$18:$T$18</t>
  </si>
  <si>
    <t>'[EAR_Augment East Gippsland 66kV Loop (MWTS-TGN-MFA lines)_OPT4.xlsx]EUSE Calculator_PoF'!$Y$18:$AM$18</t>
  </si>
  <si>
    <t>'[EAR_Augment East Gippsland 66kV Loop (MWTS-TGN-MFA lines)_OPT4.xlsx]EUSE Calculator_PoF'!$AR$18:$BF$18</t>
  </si>
  <si>
    <t>'[EAR_Augment East Gippsland 66kV Loop (MWTS-TGN-MFA lines)_OPT5.xlsx]EUSE Calculator_PoF'!$F$18:$T$18</t>
  </si>
  <si>
    <t>'[EAR_Augment East Gippsland 66kV Loop (MWTS-TGN-MFA lines)_OPT5.xlsx]EUSE Calculator_PoF'!$Y$18:$AM$18</t>
  </si>
  <si>
    <t>'[EAR_Augment East Gippsland 66kV Loop (MWTS-TGN-MFA lines)_OPT5.xlsx]EUSE Calculator_PoF'!$AR$18:$BF$18</t>
  </si>
  <si>
    <t>Low Case Failure Rate</t>
  </si>
  <si>
    <t>High Case Failure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</si>
</sst>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0.000"/>
    <numFmt numFmtId="166" formatCode="0.0000"/>
    <numFmt numFmtId="167" formatCode="_-&quot;$&quot;* #,##0_-;\-&quot;$&quot;* #,##0_-;_-&quot;$&quot;* &quot;-&quot;??_-;_-@_-"/>
    <numFmt numFmtId="168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center"/>
    </xf>
    <xf numFmtId="0" fontId="0" fillId="8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0" xfId="0" quotePrefix="1"/>
    <xf numFmtId="0" fontId="0" fillId="10" borderId="0" xfId="0" applyFill="1"/>
    <xf numFmtId="165" fontId="0" fillId="0" borderId="0" xfId="0" applyNumberFormat="1"/>
    <xf numFmtId="2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/>
    <xf numFmtId="0" fontId="6" fillId="11" borderId="0" xfId="3" applyNumberFormat="1" applyFont="1" applyFill="1" applyAlignment="1">
      <alignment horizontal="center" vertical="center"/>
    </xf>
    <xf numFmtId="0" fontId="6" fillId="11" borderId="0" xfId="3" applyNumberFormat="1" applyFont="1" applyFill="1"/>
    <xf numFmtId="0" fontId="6" fillId="11" borderId="0" xfId="3" applyNumberFormat="1" applyFont="1" applyFill="1" applyAlignment="1">
      <alignment horizontal="left"/>
    </xf>
    <xf numFmtId="0" fontId="5" fillId="11" borderId="0" xfId="0" applyFont="1" applyFill="1" applyAlignment="1">
      <alignment horizontal="right"/>
    </xf>
    <xf numFmtId="0" fontId="6" fillId="0" borderId="0" xfId="0" applyFont="1"/>
    <xf numFmtId="10" fontId="6" fillId="11" borderId="0" xfId="3" applyNumberFormat="1" applyFont="1" applyFill="1"/>
    <xf numFmtId="9" fontId="6" fillId="12" borderId="0" xfId="0" applyNumberFormat="1" applyFont="1" applyFill="1" applyAlignment="1">
      <alignment horizontal="center"/>
    </xf>
    <xf numFmtId="0" fontId="6" fillId="11" borderId="0" xfId="0" applyFont="1" applyFill="1"/>
    <xf numFmtId="166" fontId="6" fillId="11" borderId="0" xfId="0" applyNumberFormat="1" applyFont="1" applyFill="1"/>
    <xf numFmtId="0" fontId="5" fillId="0" borderId="0" xfId="0" applyFont="1" applyAlignment="1">
      <alignment horizontal="center" vertical="center"/>
    </xf>
    <xf numFmtId="167" fontId="6" fillId="0" borderId="0" xfId="2" applyNumberFormat="1" applyFont="1"/>
    <xf numFmtId="2" fontId="6" fillId="11" borderId="0" xfId="0" applyNumberFormat="1" applyFont="1" applyFill="1"/>
    <xf numFmtId="0" fontId="4" fillId="0" borderId="0" xfId="0" applyFont="1"/>
    <xf numFmtId="168" fontId="6" fillId="0" borderId="0" xfId="3" applyNumberFormat="1" applyFont="1"/>
    <xf numFmtId="164" fontId="6" fillId="0" borderId="0" xfId="2" applyFont="1"/>
    <xf numFmtId="164" fontId="6" fillId="2" borderId="0" xfId="0" applyNumberFormat="1" applyFont="1" applyFill="1"/>
    <xf numFmtId="9" fontId="6" fillId="0" borderId="0" xfId="3" applyFont="1"/>
    <xf numFmtId="2" fontId="6" fillId="0" borderId="0" xfId="0" applyNumberFormat="1" applyFont="1"/>
    <xf numFmtId="0" fontId="1" fillId="6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0" fillId="11" borderId="0" xfId="0" applyFill="1"/>
    <xf numFmtId="0" fontId="0" fillId="11" borderId="0" xfId="0" applyFill="1" applyAlignment="1">
      <alignment horizontal="center" vertical="center"/>
    </xf>
  </cellXfs>
  <cellStyles count="4">
    <cellStyle name="Currency" xfId="2" builtinId="4"/>
    <cellStyle name="Currency 2" xfId="1" xr:uid="{E06D02CC-9DA8-4A87-B5DA-E24859D82B03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F1097-3E37-4E97-B6D5-BB24FBF7EE43}">
  <dimension ref="B1:K79"/>
  <sheetViews>
    <sheetView workbookViewId="0">
      <selection activeCell="B1" sqref="B1:C1"/>
    </sheetView>
  </sheetViews>
  <sheetFormatPr defaultRowHeight="15" x14ac:dyDescent="0.25"/>
  <cols>
    <col min="2" max="2" width="182.7109375" bestFit="1" customWidth="1"/>
    <col min="3" max="3" width="20.42578125" bestFit="1" customWidth="1"/>
    <col min="4" max="4" width="14.140625" bestFit="1" customWidth="1"/>
    <col min="5" max="5" width="16" bestFit="1" customWidth="1"/>
    <col min="6" max="6" width="5" bestFit="1" customWidth="1"/>
  </cols>
  <sheetData>
    <row r="1" spans="2:6" x14ac:dyDescent="0.25">
      <c r="B1" s="42" t="s">
        <v>0</v>
      </c>
      <c r="C1" s="42"/>
    </row>
    <row r="3" spans="2:6" x14ac:dyDescent="0.25">
      <c r="B3" s="18" t="s">
        <v>1</v>
      </c>
      <c r="C3" s="19" t="s">
        <v>2</v>
      </c>
      <c r="D3" s="19" t="s">
        <v>3</v>
      </c>
    </row>
    <row r="4" spans="2:6" ht="16.5" x14ac:dyDescent="0.3">
      <c r="B4" s="20">
        <v>0</v>
      </c>
      <c r="C4" s="21" t="s">
        <v>4</v>
      </c>
      <c r="D4" s="21"/>
    </row>
    <row r="5" spans="2:6" ht="16.5" x14ac:dyDescent="0.3">
      <c r="B5" s="20">
        <v>1</v>
      </c>
      <c r="C5" s="21" t="s">
        <v>5</v>
      </c>
      <c r="D5" s="22">
        <v>2028</v>
      </c>
    </row>
    <row r="6" spans="2:6" ht="16.5" x14ac:dyDescent="0.3">
      <c r="B6" s="20">
        <v>2</v>
      </c>
      <c r="C6" s="21"/>
      <c r="D6" s="22"/>
    </row>
    <row r="7" spans="2:6" ht="16.5" x14ac:dyDescent="0.3">
      <c r="B7" s="20">
        <v>3</v>
      </c>
      <c r="C7" s="21"/>
      <c r="D7" s="21"/>
    </row>
    <row r="8" spans="2:6" ht="16.5" x14ac:dyDescent="0.3">
      <c r="B8" s="20">
        <v>4</v>
      </c>
      <c r="C8" s="21"/>
      <c r="D8" s="21"/>
    </row>
    <row r="10" spans="2:6" ht="16.5" x14ac:dyDescent="0.3">
      <c r="B10" s="19" t="s">
        <v>6</v>
      </c>
      <c r="C10" s="23" t="s">
        <v>7</v>
      </c>
      <c r="E10" s="19" t="s">
        <v>8</v>
      </c>
      <c r="F10" s="24"/>
    </row>
    <row r="11" spans="2:6" ht="16.5" x14ac:dyDescent="0.3">
      <c r="B11" s="19" t="s">
        <v>9</v>
      </c>
      <c r="C11" s="25">
        <v>5.5599999999999997E-2</v>
      </c>
      <c r="D11" s="24"/>
      <c r="E11" s="19" t="s">
        <v>10</v>
      </c>
      <c r="F11" s="26">
        <v>0.7</v>
      </c>
    </row>
    <row r="12" spans="2:6" ht="16.5" x14ac:dyDescent="0.3">
      <c r="B12" s="19" t="s">
        <v>11</v>
      </c>
      <c r="C12" s="27">
        <v>45</v>
      </c>
      <c r="D12" s="24" t="s">
        <v>12</v>
      </c>
      <c r="E12" s="19" t="s">
        <v>13</v>
      </c>
      <c r="F12" s="26">
        <v>0.3</v>
      </c>
    </row>
    <row r="13" spans="2:6" ht="16.5" x14ac:dyDescent="0.3">
      <c r="B13" s="19" t="s">
        <v>14</v>
      </c>
      <c r="C13" s="27">
        <v>2025</v>
      </c>
      <c r="D13" s="24" t="s">
        <v>15</v>
      </c>
    </row>
    <row r="18" spans="2:4" ht="16.5" x14ac:dyDescent="0.3">
      <c r="B18" s="19" t="s">
        <v>16</v>
      </c>
      <c r="C18" s="24" t="s">
        <v>17</v>
      </c>
      <c r="D18" s="24"/>
    </row>
    <row r="20" spans="2:4" ht="16.5" x14ac:dyDescent="0.3">
      <c r="B20" s="27" t="s">
        <v>18</v>
      </c>
      <c r="C20" s="27">
        <v>67.290000000000006</v>
      </c>
    </row>
    <row r="21" spans="2:4" ht="16.5" x14ac:dyDescent="0.3">
      <c r="B21" s="27" t="s">
        <v>19</v>
      </c>
      <c r="C21" s="27">
        <v>19.12</v>
      </c>
    </row>
    <row r="22" spans="2:4" ht="16.5" x14ac:dyDescent="0.3">
      <c r="B22" s="27" t="s">
        <v>20</v>
      </c>
      <c r="C22" s="27">
        <v>18.25</v>
      </c>
    </row>
    <row r="23" spans="2:4" ht="16.5" x14ac:dyDescent="0.3">
      <c r="B23" s="27" t="s">
        <v>21</v>
      </c>
      <c r="C23" s="27">
        <v>69.12</v>
      </c>
    </row>
    <row r="24" spans="2:4" ht="16.5" x14ac:dyDescent="0.3">
      <c r="B24" s="27" t="s">
        <v>22</v>
      </c>
      <c r="C24" s="27">
        <v>46.57</v>
      </c>
    </row>
    <row r="25" spans="2:4" ht="16.5" x14ac:dyDescent="0.3">
      <c r="B25" s="27" t="s">
        <v>23</v>
      </c>
      <c r="C25" s="27">
        <v>51.5</v>
      </c>
    </row>
    <row r="26" spans="2:4" ht="16.5" x14ac:dyDescent="0.3">
      <c r="B26" s="27" t="s">
        <v>24</v>
      </c>
      <c r="C26" s="27">
        <v>27.5</v>
      </c>
    </row>
    <row r="27" spans="2:4" ht="16.5" x14ac:dyDescent="0.3">
      <c r="B27" s="27" t="s">
        <v>25</v>
      </c>
      <c r="C27" s="27">
        <v>27</v>
      </c>
    </row>
    <row r="28" spans="2:4" ht="16.5" x14ac:dyDescent="0.3">
      <c r="B28" s="27" t="s">
        <v>26</v>
      </c>
      <c r="C28" s="27">
        <v>19.07</v>
      </c>
    </row>
    <row r="29" spans="2:4" ht="16.5" x14ac:dyDescent="0.3">
      <c r="B29" s="27"/>
      <c r="C29" s="27"/>
    </row>
    <row r="30" spans="2:4" ht="16.5" x14ac:dyDescent="0.3">
      <c r="B30" s="27"/>
      <c r="C30" s="27"/>
    </row>
    <row r="31" spans="2:4" ht="16.5" x14ac:dyDescent="0.3">
      <c r="B31" s="27"/>
      <c r="C31" s="27"/>
    </row>
    <row r="32" spans="2:4" ht="16.5" x14ac:dyDescent="0.3">
      <c r="B32" s="27"/>
      <c r="C32" s="27"/>
    </row>
    <row r="34" spans="2:3" ht="16.5" x14ac:dyDescent="0.3">
      <c r="B34" s="19" t="s">
        <v>27</v>
      </c>
      <c r="C34" s="24"/>
    </row>
    <row r="35" spans="2:3" ht="16.5" x14ac:dyDescent="0.3">
      <c r="B35" s="27" t="s">
        <v>28</v>
      </c>
      <c r="C35" s="27"/>
    </row>
    <row r="36" spans="2:3" ht="16.5" x14ac:dyDescent="0.3">
      <c r="B36" s="27" t="s">
        <v>29</v>
      </c>
      <c r="C36" s="27"/>
    </row>
    <row r="37" spans="2:3" ht="16.5" x14ac:dyDescent="0.3">
      <c r="B37" s="27" t="s">
        <v>30</v>
      </c>
      <c r="C37" s="27"/>
    </row>
    <row r="38" spans="2:3" ht="16.5" x14ac:dyDescent="0.3">
      <c r="B38" s="27" t="s">
        <v>31</v>
      </c>
      <c r="C38" s="27"/>
    </row>
    <row r="39" spans="2:3" ht="16.5" x14ac:dyDescent="0.3">
      <c r="B39" s="27" t="s">
        <v>32</v>
      </c>
      <c r="C39" s="27"/>
    </row>
    <row r="40" spans="2:3" ht="16.5" x14ac:dyDescent="0.3">
      <c r="B40" s="27" t="s">
        <v>33</v>
      </c>
      <c r="C40" s="27"/>
    </row>
    <row r="41" spans="2:3" ht="16.5" x14ac:dyDescent="0.3">
      <c r="B41" s="27"/>
      <c r="C41" s="27"/>
    </row>
    <row r="42" spans="2:3" ht="16.5" x14ac:dyDescent="0.3">
      <c r="B42" s="27"/>
      <c r="C42" s="27"/>
    </row>
    <row r="43" spans="2:3" ht="16.5" x14ac:dyDescent="0.3">
      <c r="B43" s="27"/>
      <c r="C43" s="27"/>
    </row>
    <row r="44" spans="2:3" ht="16.5" x14ac:dyDescent="0.3">
      <c r="B44" s="27"/>
      <c r="C44" s="27"/>
    </row>
    <row r="45" spans="2:3" ht="16.5" x14ac:dyDescent="0.3">
      <c r="B45" s="27"/>
      <c r="C45" s="27"/>
    </row>
    <row r="46" spans="2:3" ht="16.5" x14ac:dyDescent="0.3">
      <c r="B46" s="27"/>
      <c r="C46" s="27"/>
    </row>
    <row r="47" spans="2:3" ht="16.5" x14ac:dyDescent="0.3">
      <c r="B47" s="24"/>
      <c r="C47" s="24"/>
    </row>
    <row r="49" spans="2:11" ht="16.5" x14ac:dyDescent="0.3">
      <c r="B49" s="19" t="s">
        <v>34</v>
      </c>
      <c r="C49" s="27">
        <v>1</v>
      </c>
    </row>
    <row r="50" spans="2:11" ht="16.5" x14ac:dyDescent="0.3">
      <c r="B50" s="19" t="s">
        <v>35</v>
      </c>
      <c r="C50" s="28">
        <v>3.6833584192365057E-2</v>
      </c>
    </row>
    <row r="51" spans="2:11" ht="16.5" x14ac:dyDescent="0.3">
      <c r="B51" s="19" t="s">
        <v>36</v>
      </c>
      <c r="C51" s="27">
        <v>1</v>
      </c>
      <c r="D51" s="19"/>
      <c r="E51" s="24"/>
    </row>
    <row r="52" spans="2:11" ht="16.5" x14ac:dyDescent="0.3">
      <c r="B52" s="19" t="s">
        <v>37</v>
      </c>
      <c r="C52" s="27">
        <v>1</v>
      </c>
    </row>
    <row r="54" spans="2:11" ht="16.5" x14ac:dyDescent="0.3">
      <c r="B54" s="19"/>
      <c r="C54" s="24"/>
      <c r="D54" s="24"/>
      <c r="E54" s="24"/>
      <c r="F54" s="24"/>
    </row>
    <row r="55" spans="2:11" ht="16.5" x14ac:dyDescent="0.3">
      <c r="B55" s="19" t="s">
        <v>38</v>
      </c>
      <c r="C55" s="29" t="s">
        <v>39</v>
      </c>
      <c r="D55" s="29" t="s">
        <v>40</v>
      </c>
      <c r="E55" s="29" t="s">
        <v>41</v>
      </c>
      <c r="F55" s="30"/>
    </row>
    <row r="56" spans="2:11" ht="16.5" x14ac:dyDescent="0.3">
      <c r="B56" s="19" t="s">
        <v>42</v>
      </c>
      <c r="C56" s="26">
        <v>1</v>
      </c>
      <c r="D56" s="26">
        <v>0.9</v>
      </c>
      <c r="E56" s="26">
        <v>1.1000000000000001</v>
      </c>
      <c r="F56" s="30"/>
    </row>
    <row r="57" spans="2:11" ht="16.5" x14ac:dyDescent="0.3">
      <c r="B57" s="19" t="s">
        <v>43</v>
      </c>
      <c r="C57" s="26">
        <v>1</v>
      </c>
      <c r="D57" s="26">
        <v>0.5</v>
      </c>
      <c r="E57" s="26">
        <v>1.5</v>
      </c>
      <c r="F57" s="30"/>
    </row>
    <row r="58" spans="2:11" ht="16.5" x14ac:dyDescent="0.3">
      <c r="B58" s="24"/>
      <c r="C58" s="24"/>
      <c r="D58" s="24"/>
      <c r="E58" s="24"/>
      <c r="F58" s="30"/>
    </row>
    <row r="59" spans="2:11" ht="16.5" x14ac:dyDescent="0.3">
      <c r="D59" s="24"/>
      <c r="E59" s="24"/>
      <c r="F59" s="30"/>
    </row>
    <row r="60" spans="2:11" ht="16.5" x14ac:dyDescent="0.3">
      <c r="D60" s="24"/>
      <c r="E60" s="24"/>
      <c r="F60" s="30"/>
    </row>
    <row r="61" spans="2:11" ht="16.5" x14ac:dyDescent="0.3">
      <c r="D61" s="24"/>
      <c r="E61" s="24"/>
      <c r="F61" s="30"/>
    </row>
    <row r="62" spans="2:11" x14ac:dyDescent="0.25">
      <c r="E62" s="19"/>
      <c r="F62" s="19"/>
      <c r="G62" s="19"/>
      <c r="H62" s="19"/>
      <c r="I62" s="19"/>
      <c r="J62" s="19"/>
      <c r="K62" s="19"/>
    </row>
    <row r="63" spans="2:11" x14ac:dyDescent="0.25">
      <c r="E63" s="19"/>
      <c r="F63" s="19"/>
      <c r="G63" s="19"/>
      <c r="H63" s="19"/>
      <c r="I63" s="19"/>
      <c r="J63" s="19"/>
      <c r="K63" s="19"/>
    </row>
    <row r="64" spans="2:11" ht="16.5" x14ac:dyDescent="0.3">
      <c r="B64" s="19" t="s">
        <v>44</v>
      </c>
      <c r="C64" s="24">
        <v>5</v>
      </c>
      <c r="D64" s="24"/>
      <c r="E64" s="19"/>
      <c r="F64" s="19"/>
      <c r="G64" s="19"/>
      <c r="H64" s="19"/>
      <c r="I64" s="19"/>
      <c r="J64" s="19"/>
      <c r="K64" s="19"/>
    </row>
    <row r="65" spans="2:11" ht="16.5" x14ac:dyDescent="0.3">
      <c r="B65" s="27" t="s">
        <v>45</v>
      </c>
      <c r="C65" s="27"/>
      <c r="D65" s="24"/>
      <c r="E65" s="19"/>
      <c r="F65" s="19"/>
      <c r="G65" s="19"/>
      <c r="H65" s="19"/>
      <c r="I65" s="19"/>
      <c r="J65" s="19"/>
      <c r="K65" s="19"/>
    </row>
    <row r="66" spans="2:11" ht="16.5" x14ac:dyDescent="0.3">
      <c r="B66" s="27" t="s">
        <v>46</v>
      </c>
      <c r="C66" s="31"/>
      <c r="D66" s="24"/>
      <c r="E66" s="19"/>
      <c r="F66" s="19"/>
      <c r="G66" s="19"/>
      <c r="H66" s="19"/>
      <c r="I66" s="19"/>
      <c r="J66" s="19"/>
      <c r="K66" s="19"/>
    </row>
    <row r="67" spans="2:11" ht="16.5" x14ac:dyDescent="0.3">
      <c r="B67" s="27" t="s">
        <v>47</v>
      </c>
      <c r="C67" s="31"/>
      <c r="D67" s="24"/>
      <c r="E67" s="19"/>
      <c r="F67" s="19"/>
      <c r="G67" s="19"/>
      <c r="H67" s="19"/>
      <c r="I67" s="19"/>
      <c r="J67" s="19"/>
      <c r="K67" s="19"/>
    </row>
    <row r="68" spans="2:11" ht="16.5" x14ac:dyDescent="0.3">
      <c r="B68" s="27" t="s">
        <v>48</v>
      </c>
      <c r="C68" s="31"/>
      <c r="D68" s="24"/>
      <c r="E68" s="19"/>
      <c r="F68" s="19"/>
      <c r="G68" s="19"/>
      <c r="H68" s="19"/>
      <c r="I68" s="19"/>
      <c r="J68" s="19"/>
      <c r="K68" s="19"/>
    </row>
    <row r="69" spans="2:11" ht="16.5" x14ac:dyDescent="0.3">
      <c r="B69" s="27" t="s">
        <v>49</v>
      </c>
      <c r="C69" s="31"/>
      <c r="D69" s="24"/>
      <c r="E69" s="19"/>
      <c r="F69" s="19"/>
      <c r="G69" s="19"/>
      <c r="H69" s="19"/>
      <c r="I69" s="19"/>
      <c r="J69" s="19"/>
      <c r="K69" s="19"/>
    </row>
    <row r="70" spans="2:11" ht="16.5" x14ac:dyDescent="0.3">
      <c r="B70" s="27" t="s">
        <v>50</v>
      </c>
      <c r="C70" s="31"/>
      <c r="D70" s="24"/>
      <c r="E70" s="19"/>
      <c r="F70" s="19"/>
      <c r="G70" s="19"/>
      <c r="H70" s="19"/>
      <c r="I70" s="19"/>
      <c r="J70" s="19"/>
      <c r="K70" s="19"/>
    </row>
    <row r="71" spans="2:11" ht="16.5" x14ac:dyDescent="0.3">
      <c r="B71" s="27" t="s">
        <v>51</v>
      </c>
      <c r="C71" s="31"/>
      <c r="D71" s="24"/>
      <c r="E71" s="19"/>
      <c r="F71" s="19"/>
      <c r="G71" s="19"/>
      <c r="H71" s="19"/>
      <c r="I71" s="19"/>
      <c r="J71" s="19"/>
      <c r="K71" s="19"/>
    </row>
    <row r="72" spans="2:11" ht="16.5" x14ac:dyDescent="0.3">
      <c r="B72" s="27" t="s">
        <v>52</v>
      </c>
      <c r="C72" s="31"/>
      <c r="D72" s="24"/>
      <c r="E72" s="19"/>
      <c r="F72" s="19"/>
      <c r="G72" s="19"/>
      <c r="H72" s="19"/>
      <c r="I72" s="19"/>
      <c r="J72" s="19"/>
      <c r="K72" s="19"/>
    </row>
    <row r="73" spans="2:11" ht="16.5" x14ac:dyDescent="0.3">
      <c r="D73" s="24"/>
      <c r="E73" s="19"/>
      <c r="F73" s="19"/>
      <c r="G73" s="19"/>
      <c r="H73" s="19"/>
      <c r="I73" s="19"/>
      <c r="J73" s="19"/>
      <c r="K73" s="19"/>
    </row>
    <row r="74" spans="2:11" ht="16.5" x14ac:dyDescent="0.3">
      <c r="D74" s="24"/>
      <c r="E74" s="19"/>
      <c r="F74" s="19"/>
      <c r="G74" s="19"/>
      <c r="H74" s="19"/>
      <c r="I74" s="19"/>
      <c r="J74" s="19"/>
      <c r="K74" s="19"/>
    </row>
    <row r="75" spans="2:11" ht="16.5" x14ac:dyDescent="0.3">
      <c r="D75" s="24" t="s">
        <v>53</v>
      </c>
      <c r="E75" s="24" t="s">
        <v>54</v>
      </c>
    </row>
    <row r="76" spans="2:11" ht="16.5" x14ac:dyDescent="0.3">
      <c r="B76" s="19" t="s">
        <v>55</v>
      </c>
      <c r="C76" s="27" t="s">
        <v>56</v>
      </c>
      <c r="D76">
        <v>1.33</v>
      </c>
      <c r="E76">
        <v>1.1299999999999999</v>
      </c>
    </row>
    <row r="77" spans="2:11" x14ac:dyDescent="0.25">
      <c r="B77" s="32"/>
      <c r="C77" s="32"/>
      <c r="D77" s="32" t="s">
        <v>53</v>
      </c>
      <c r="E77" s="32" t="s">
        <v>54</v>
      </c>
    </row>
    <row r="78" spans="2:11" x14ac:dyDescent="0.25">
      <c r="B78" s="32" t="s">
        <v>56</v>
      </c>
      <c r="C78" s="32"/>
      <c r="D78" s="32">
        <v>1.33</v>
      </c>
      <c r="E78" s="32">
        <v>1.1299999999999999</v>
      </c>
    </row>
    <row r="79" spans="2:11" x14ac:dyDescent="0.25">
      <c r="B79" s="32" t="s">
        <v>57</v>
      </c>
      <c r="C79" s="32"/>
      <c r="D79" s="32">
        <v>1</v>
      </c>
      <c r="E79" s="3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AAFC7-1F8C-41F7-B288-CC3D9202BCA7}">
  <sheetPr codeName="Sheet28">
    <tabColor rgb="FFFFF2CC"/>
  </sheetPr>
  <dimension ref="B1:X48"/>
  <sheetViews>
    <sheetView workbookViewId="0">
      <selection activeCell="G31" sqref="G31"/>
    </sheetView>
  </sheetViews>
  <sheetFormatPr defaultColWidth="8.85546875" defaultRowHeight="16.5" x14ac:dyDescent="0.3"/>
  <cols>
    <col min="1" max="1" width="8.85546875" style="24"/>
    <col min="2" max="2" width="44.5703125" style="24" bestFit="1" customWidth="1"/>
    <col min="3" max="3" width="18.28515625" style="24" customWidth="1"/>
    <col min="4" max="4" width="28.28515625" style="24" customWidth="1"/>
    <col min="5" max="5" width="23.140625" style="24" customWidth="1"/>
    <col min="6" max="6" width="14.85546875" style="24" customWidth="1"/>
    <col min="7" max="7" width="14.7109375" style="24" customWidth="1"/>
    <col min="8" max="8" width="13.42578125" style="24" customWidth="1"/>
    <col min="9" max="9" width="13.28515625" style="24" customWidth="1"/>
    <col min="10" max="10" width="15.140625" style="24" customWidth="1"/>
    <col min="11" max="11" width="14.85546875" style="24" customWidth="1"/>
    <col min="12" max="12" width="16.140625" style="24" customWidth="1"/>
    <col min="13" max="13" width="15.140625" style="24" customWidth="1"/>
    <col min="14" max="14" width="10.7109375" style="24" customWidth="1"/>
    <col min="15" max="15" width="21.140625" style="24" customWidth="1"/>
    <col min="16" max="16" width="26.28515625" style="24" customWidth="1"/>
    <col min="17" max="17" width="9" style="24" bestFit="1" customWidth="1"/>
    <col min="18" max="16384" width="8.85546875" style="24"/>
  </cols>
  <sheetData>
    <row r="1" spans="2:24" x14ac:dyDescent="0.3">
      <c r="C1" s="24">
        <v>1</v>
      </c>
      <c r="G1" s="24" t="s">
        <v>58</v>
      </c>
      <c r="H1" s="24">
        <v>1</v>
      </c>
    </row>
    <row r="2" spans="2:24" x14ac:dyDescent="0.3">
      <c r="C2" s="19" t="s">
        <v>59</v>
      </c>
      <c r="D2" s="19"/>
      <c r="E2" s="19"/>
      <c r="H2" s="24" t="s">
        <v>60</v>
      </c>
      <c r="Q2"/>
      <c r="R2"/>
      <c r="S2"/>
      <c r="T2"/>
      <c r="U2"/>
      <c r="V2"/>
      <c r="W2"/>
      <c r="X2"/>
    </row>
    <row r="3" spans="2:24" x14ac:dyDescent="0.3">
      <c r="B3" s="19" t="s">
        <v>61</v>
      </c>
      <c r="C3" s="27">
        <v>34.39</v>
      </c>
      <c r="D3" s="27"/>
      <c r="E3" s="27"/>
      <c r="H3" s="24">
        <f>HLOOKUP(H1,C1:E6,3,0)</f>
        <v>34.39</v>
      </c>
      <c r="Q3"/>
      <c r="R3"/>
      <c r="S3"/>
      <c r="T3"/>
      <c r="U3"/>
      <c r="V3"/>
      <c r="W3"/>
      <c r="X3"/>
    </row>
    <row r="4" spans="2:24" x14ac:dyDescent="0.3">
      <c r="B4" s="19" t="s">
        <v>62</v>
      </c>
      <c r="C4" s="27">
        <v>22.25</v>
      </c>
      <c r="D4" s="27"/>
      <c r="E4" s="27"/>
      <c r="H4" s="24">
        <f>HLOOKUP(H1,C1:E6,4,0)</f>
        <v>22.25</v>
      </c>
      <c r="Q4"/>
      <c r="R4"/>
      <c r="S4"/>
      <c r="T4"/>
      <c r="U4"/>
      <c r="V4"/>
      <c r="W4"/>
      <c r="X4"/>
    </row>
    <row r="5" spans="2:24" x14ac:dyDescent="0.3">
      <c r="B5" s="19" t="s">
        <v>63</v>
      </c>
      <c r="C5" s="27">
        <v>33.49</v>
      </c>
      <c r="D5" s="27"/>
      <c r="E5" s="27"/>
      <c r="H5" s="24">
        <f>HLOOKUP(H1,C1:E6,5,0)</f>
        <v>33.49</v>
      </c>
      <c r="Q5"/>
      <c r="R5"/>
      <c r="S5"/>
      <c r="T5"/>
      <c r="U5"/>
      <c r="V5"/>
      <c r="W5"/>
      <c r="X5"/>
    </row>
    <row r="6" spans="2:24" x14ac:dyDescent="0.3">
      <c r="B6" s="19" t="s">
        <v>64</v>
      </c>
      <c r="C6" s="27">
        <v>49.23</v>
      </c>
      <c r="D6" s="27"/>
      <c r="E6" s="27"/>
      <c r="H6" s="24">
        <f>HLOOKUP(H1,C1:E6,6,0)</f>
        <v>49.23</v>
      </c>
      <c r="Q6"/>
      <c r="R6"/>
      <c r="S6"/>
      <c r="T6"/>
      <c r="U6"/>
      <c r="V6"/>
      <c r="W6"/>
      <c r="X6"/>
    </row>
    <row r="7" spans="2:24" x14ac:dyDescent="0.3">
      <c r="Q7"/>
      <c r="R7"/>
      <c r="S7"/>
      <c r="T7"/>
      <c r="U7"/>
      <c r="V7"/>
      <c r="W7"/>
      <c r="X7"/>
    </row>
    <row r="8" spans="2:24" x14ac:dyDescent="0.3">
      <c r="Q8"/>
      <c r="R8"/>
      <c r="S8"/>
      <c r="T8"/>
      <c r="U8"/>
      <c r="V8"/>
      <c r="W8"/>
      <c r="X8"/>
    </row>
    <row r="9" spans="2:24" x14ac:dyDescent="0.3">
      <c r="Q9"/>
      <c r="R9"/>
      <c r="S9"/>
      <c r="T9"/>
      <c r="U9"/>
      <c r="V9"/>
      <c r="W9"/>
      <c r="X9"/>
    </row>
    <row r="10" spans="2:24" x14ac:dyDescent="0.3">
      <c r="B10" s="19" t="s">
        <v>65</v>
      </c>
      <c r="Q10"/>
      <c r="R10"/>
      <c r="S10"/>
      <c r="T10"/>
      <c r="U10"/>
      <c r="V10"/>
      <c r="W10"/>
      <c r="X10"/>
    </row>
    <row r="11" spans="2:24" x14ac:dyDescent="0.3">
      <c r="B11" s="19" t="s">
        <v>66</v>
      </c>
      <c r="C11" s="19" t="s">
        <v>28</v>
      </c>
      <c r="D11" s="19" t="s">
        <v>29</v>
      </c>
      <c r="E11" s="19" t="s">
        <v>30</v>
      </c>
      <c r="F11" s="19" t="s">
        <v>31</v>
      </c>
      <c r="G11" s="19" t="s">
        <v>32</v>
      </c>
      <c r="H11" s="19" t="s">
        <v>33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 t="s">
        <v>6</v>
      </c>
      <c r="Q11"/>
      <c r="R11"/>
      <c r="S11"/>
      <c r="T11"/>
      <c r="U11"/>
      <c r="V11"/>
      <c r="W11"/>
      <c r="X11"/>
    </row>
    <row r="12" spans="2:24" x14ac:dyDescent="0.3">
      <c r="B12" s="19" t="s">
        <v>67</v>
      </c>
      <c r="C12" s="27">
        <v>98092994.730000004</v>
      </c>
      <c r="D12" s="27">
        <v>3286459.51</v>
      </c>
      <c r="E12" s="27">
        <v>29396861.670000002</v>
      </c>
      <c r="F12" s="27">
        <v>6169925.0999999996</v>
      </c>
      <c r="G12" s="27">
        <v>40624414.990000002</v>
      </c>
      <c r="H12" s="27">
        <v>67013687.18</v>
      </c>
      <c r="I12" s="27"/>
      <c r="J12" s="27"/>
      <c r="K12" s="27"/>
      <c r="L12" s="27"/>
      <c r="M12" s="27"/>
      <c r="N12" s="27"/>
      <c r="O12" s="24">
        <f>SUM(C12:N12)</f>
        <v>244584343.18000004</v>
      </c>
      <c r="Q12"/>
      <c r="R12"/>
      <c r="S12"/>
      <c r="T12"/>
      <c r="U12"/>
      <c r="V12"/>
      <c r="W12"/>
      <c r="X12"/>
    </row>
    <row r="13" spans="2:24" x14ac:dyDescent="0.3">
      <c r="B13" s="19" t="s">
        <v>68</v>
      </c>
      <c r="C13" s="27">
        <v>13601018.890000001</v>
      </c>
      <c r="D13" s="27">
        <v>296168.14</v>
      </c>
      <c r="E13" s="27">
        <v>39655627.299999997</v>
      </c>
      <c r="F13" s="27">
        <v>3596991.02</v>
      </c>
      <c r="G13" s="27">
        <v>12427542.720000001</v>
      </c>
      <c r="H13" s="27">
        <v>11755715.82</v>
      </c>
      <c r="I13" s="27"/>
      <c r="J13" s="27"/>
      <c r="K13" s="27"/>
      <c r="L13" s="27"/>
      <c r="M13" s="27"/>
      <c r="N13" s="27"/>
      <c r="O13" s="24">
        <f>SUM(C13:N13)</f>
        <v>81333063.890000015</v>
      </c>
      <c r="Q13"/>
      <c r="R13"/>
      <c r="S13"/>
      <c r="T13"/>
      <c r="U13"/>
      <c r="V13"/>
      <c r="W13"/>
      <c r="X13"/>
    </row>
    <row r="14" spans="2:24" x14ac:dyDescent="0.3">
      <c r="B14" s="19" t="s">
        <v>69</v>
      </c>
      <c r="C14" s="27">
        <v>13348904.310000001</v>
      </c>
      <c r="D14" s="27">
        <v>703601.11</v>
      </c>
      <c r="E14" s="27">
        <v>8981335.0800000001</v>
      </c>
      <c r="F14" s="27">
        <v>2186479.19</v>
      </c>
      <c r="G14" s="27">
        <v>13728067.27</v>
      </c>
      <c r="H14" s="27">
        <v>13620730.970000001</v>
      </c>
      <c r="I14" s="27"/>
      <c r="J14" s="27"/>
      <c r="K14" s="27"/>
      <c r="L14" s="27"/>
      <c r="M14" s="27"/>
      <c r="N14" s="27"/>
      <c r="O14" s="24">
        <f>SUM(C14:N14)</f>
        <v>52569117.93</v>
      </c>
      <c r="Q14"/>
      <c r="R14"/>
      <c r="S14"/>
      <c r="T14"/>
      <c r="U14"/>
      <c r="V14"/>
      <c r="W14"/>
      <c r="X14"/>
    </row>
    <row r="15" spans="2:24" x14ac:dyDescent="0.3">
      <c r="B15" s="19" t="s">
        <v>70</v>
      </c>
      <c r="C15" s="27">
        <v>778879.99</v>
      </c>
      <c r="D15" s="27">
        <v>0</v>
      </c>
      <c r="E15" s="27">
        <v>787800.53</v>
      </c>
      <c r="F15" s="27">
        <v>5187.5200000000004</v>
      </c>
      <c r="G15" s="27">
        <v>0</v>
      </c>
      <c r="H15" s="27">
        <v>1065802.23</v>
      </c>
      <c r="I15" s="27"/>
      <c r="J15" s="27"/>
      <c r="K15" s="27"/>
      <c r="L15" s="27"/>
      <c r="M15" s="27"/>
      <c r="N15" s="27"/>
      <c r="O15" s="24">
        <f>SUM(C15:N15)</f>
        <v>2637670.27</v>
      </c>
      <c r="Q15"/>
      <c r="R15"/>
      <c r="S15"/>
      <c r="T15"/>
      <c r="U15"/>
      <c r="V15"/>
      <c r="W15"/>
      <c r="X15"/>
    </row>
    <row r="16" spans="2:24" x14ac:dyDescent="0.3">
      <c r="B16" s="19" t="s">
        <v>71</v>
      </c>
      <c r="C16" s="27">
        <v>105304587.70999999</v>
      </c>
      <c r="D16" s="27">
        <v>4431296.7</v>
      </c>
      <c r="E16" s="27">
        <v>33848726.329999998</v>
      </c>
      <c r="F16" s="27">
        <v>17156032.739999998</v>
      </c>
      <c r="G16" s="27">
        <v>45674977.990000002</v>
      </c>
      <c r="H16" s="27">
        <v>77974991.780000001</v>
      </c>
      <c r="I16" s="27"/>
      <c r="J16" s="27"/>
      <c r="K16" s="27"/>
      <c r="L16" s="27"/>
      <c r="M16" s="27"/>
      <c r="N16" s="27"/>
      <c r="O16" s="24">
        <f>SUM(C16:N16)</f>
        <v>284390613.25</v>
      </c>
      <c r="Q16"/>
      <c r="R16"/>
      <c r="S16"/>
      <c r="T16"/>
      <c r="U16"/>
      <c r="V16"/>
      <c r="W16"/>
      <c r="X16"/>
    </row>
    <row r="17" spans="2:24" x14ac:dyDescent="0.3">
      <c r="B17" s="19" t="s">
        <v>72</v>
      </c>
      <c r="C17" s="24">
        <f>SUM(C12:C16)</f>
        <v>231126385.63</v>
      </c>
      <c r="D17" s="24">
        <f t="shared" ref="D17:N17" si="0">SUM(D12:D16)</f>
        <v>8717525.4600000009</v>
      </c>
      <c r="E17" s="24">
        <f t="shared" si="0"/>
        <v>112670350.91</v>
      </c>
      <c r="F17" s="24">
        <f t="shared" si="0"/>
        <v>29114615.569999997</v>
      </c>
      <c r="G17" s="24">
        <f t="shared" si="0"/>
        <v>112455002.97</v>
      </c>
      <c r="H17" s="24">
        <f t="shared" si="0"/>
        <v>171430927.98000002</v>
      </c>
      <c r="I17" s="24">
        <f t="shared" si="0"/>
        <v>0</v>
      </c>
      <c r="J17" s="24">
        <f t="shared" si="0"/>
        <v>0</v>
      </c>
      <c r="K17" s="24">
        <f t="shared" si="0"/>
        <v>0</v>
      </c>
      <c r="L17" s="24">
        <f t="shared" si="0"/>
        <v>0</v>
      </c>
      <c r="M17" s="24">
        <f t="shared" si="0"/>
        <v>0</v>
      </c>
      <c r="N17" s="24">
        <f t="shared" si="0"/>
        <v>0</v>
      </c>
      <c r="O17" s="24">
        <f>SUM(O12:O16)</f>
        <v>665514808.51999998</v>
      </c>
      <c r="Q17"/>
      <c r="R17"/>
      <c r="S17"/>
      <c r="T17"/>
      <c r="U17"/>
      <c r="V17"/>
      <c r="W17"/>
      <c r="X17"/>
    </row>
    <row r="18" spans="2:24" x14ac:dyDescent="0.3">
      <c r="Q18"/>
      <c r="R18"/>
      <c r="S18"/>
      <c r="T18"/>
      <c r="U18"/>
      <c r="V18"/>
      <c r="W18"/>
      <c r="X18"/>
    </row>
    <row r="19" spans="2:24" x14ac:dyDescent="0.3">
      <c r="Q19"/>
      <c r="R19"/>
      <c r="S19"/>
      <c r="T19"/>
      <c r="U19"/>
      <c r="V19"/>
      <c r="W19"/>
      <c r="X19"/>
    </row>
    <row r="20" spans="2:24" x14ac:dyDescent="0.3">
      <c r="B20" s="19" t="s">
        <v>73</v>
      </c>
      <c r="Q20"/>
      <c r="R20"/>
      <c r="S20"/>
      <c r="T20"/>
      <c r="U20"/>
      <c r="V20"/>
      <c r="W20"/>
      <c r="X20"/>
    </row>
    <row r="21" spans="2:24" x14ac:dyDescent="0.3">
      <c r="B21" s="19" t="s">
        <v>61</v>
      </c>
      <c r="C21" s="33">
        <f>C12/C17</f>
        <v>0.42441279243224417</v>
      </c>
      <c r="D21" s="33">
        <f t="shared" ref="D21:N21" si="1">D12/D17</f>
        <v>0.37699454106326169</v>
      </c>
      <c r="E21" s="33">
        <f t="shared" si="1"/>
        <v>0.26091035869305079</v>
      </c>
      <c r="F21" s="33">
        <f t="shared" si="1"/>
        <v>0.2119184807769729</v>
      </c>
      <c r="G21" s="33">
        <f t="shared" si="1"/>
        <v>0.36125040164586997</v>
      </c>
      <c r="H21" s="33">
        <f t="shared" si="1"/>
        <v>0.39090780158302679</v>
      </c>
      <c r="I21" s="33" t="e">
        <f t="shared" si="1"/>
        <v>#DIV/0!</v>
      </c>
      <c r="J21" s="33" t="e">
        <f t="shared" si="1"/>
        <v>#DIV/0!</v>
      </c>
      <c r="K21" s="33" t="e">
        <f t="shared" si="1"/>
        <v>#DIV/0!</v>
      </c>
      <c r="L21" s="33" t="e">
        <f t="shared" si="1"/>
        <v>#DIV/0!</v>
      </c>
      <c r="M21" s="33" t="e">
        <f t="shared" si="1"/>
        <v>#DIV/0!</v>
      </c>
      <c r="N21" s="33" t="e">
        <f t="shared" si="1"/>
        <v>#DIV/0!</v>
      </c>
      <c r="O21" s="33">
        <f>O12/O17</f>
        <v>0.36751149643674658</v>
      </c>
      <c r="Q21"/>
      <c r="R21"/>
      <c r="S21"/>
      <c r="T21"/>
      <c r="U21"/>
      <c r="V21"/>
      <c r="W21"/>
      <c r="X21"/>
    </row>
    <row r="22" spans="2:24" x14ac:dyDescent="0.3">
      <c r="B22" s="19" t="s">
        <v>62</v>
      </c>
      <c r="C22" s="33">
        <f>C13/C17</f>
        <v>5.8846673230001832E-2</v>
      </c>
      <c r="D22" s="33">
        <f t="shared" ref="D22:N22" si="2">D13/D17</f>
        <v>3.3973877261265835E-2</v>
      </c>
      <c r="E22" s="33">
        <f t="shared" si="2"/>
        <v>0.35196151409590032</v>
      </c>
      <c r="F22" s="33">
        <f t="shared" si="2"/>
        <v>0.1235458875062866</v>
      </c>
      <c r="G22" s="33">
        <f t="shared" si="2"/>
        <v>0.11051124798169575</v>
      </c>
      <c r="H22" s="33">
        <f t="shared" si="2"/>
        <v>6.8574066293168992E-2</v>
      </c>
      <c r="I22" s="33" t="e">
        <f t="shared" si="2"/>
        <v>#DIV/0!</v>
      </c>
      <c r="J22" s="33" t="e">
        <f t="shared" si="2"/>
        <v>#DIV/0!</v>
      </c>
      <c r="K22" s="33" t="e">
        <f t="shared" si="2"/>
        <v>#DIV/0!</v>
      </c>
      <c r="L22" s="33" t="e">
        <f t="shared" si="2"/>
        <v>#DIV/0!</v>
      </c>
      <c r="M22" s="33" t="e">
        <f t="shared" si="2"/>
        <v>#DIV/0!</v>
      </c>
      <c r="N22" s="33" t="e">
        <f t="shared" si="2"/>
        <v>#DIV/0!</v>
      </c>
      <c r="O22" s="33">
        <f>O13/O17</f>
        <v>0.12221075000700875</v>
      </c>
      <c r="Q22"/>
      <c r="R22"/>
      <c r="S22"/>
      <c r="T22"/>
      <c r="U22"/>
      <c r="V22"/>
      <c r="W22"/>
      <c r="X22"/>
    </row>
    <row r="23" spans="2:24" x14ac:dyDescent="0.3">
      <c r="B23" s="19" t="s">
        <v>63</v>
      </c>
      <c r="C23" s="33">
        <f>C14/C17</f>
        <v>5.7755864929111431E-2</v>
      </c>
      <c r="D23" s="33">
        <f t="shared" ref="D23:N23" si="3">D14/D17</f>
        <v>8.0711104685434423E-2</v>
      </c>
      <c r="E23" s="33">
        <f t="shared" si="3"/>
        <v>7.9713385175965282E-2</v>
      </c>
      <c r="F23" s="33">
        <f t="shared" si="3"/>
        <v>7.5099023194830403E-2</v>
      </c>
      <c r="G23" s="33">
        <f t="shared" si="3"/>
        <v>0.12207609183614786</v>
      </c>
      <c r="H23" s="33">
        <f t="shared" si="3"/>
        <v>7.945317178466807E-2</v>
      </c>
      <c r="I23" s="33" t="e">
        <f t="shared" si="3"/>
        <v>#DIV/0!</v>
      </c>
      <c r="J23" s="33" t="e">
        <f t="shared" si="3"/>
        <v>#DIV/0!</v>
      </c>
      <c r="K23" s="33" t="e">
        <f t="shared" si="3"/>
        <v>#DIV/0!</v>
      </c>
      <c r="L23" s="33" t="e">
        <f t="shared" si="3"/>
        <v>#DIV/0!</v>
      </c>
      <c r="M23" s="33" t="e">
        <f t="shared" si="3"/>
        <v>#DIV/0!</v>
      </c>
      <c r="N23" s="33" t="e">
        <f t="shared" si="3"/>
        <v>#DIV/0!</v>
      </c>
      <c r="O23" s="33">
        <f>O14/O17</f>
        <v>7.899015507544517E-2</v>
      </c>
      <c r="Q23"/>
      <c r="R23"/>
      <c r="S23"/>
      <c r="T23"/>
      <c r="U23"/>
      <c r="V23"/>
      <c r="W23"/>
      <c r="X23"/>
    </row>
    <row r="24" spans="2:24" x14ac:dyDescent="0.3">
      <c r="B24" s="19" t="s">
        <v>64</v>
      </c>
      <c r="C24" s="33">
        <f>(C15+C16)/C17</f>
        <v>0.45898466940864258</v>
      </c>
      <c r="D24" s="33">
        <f t="shared" ref="D24:N24" si="4">(D15+D16)/D17</f>
        <v>0.50832047699003791</v>
      </c>
      <c r="E24" s="33">
        <f t="shared" si="4"/>
        <v>0.30741474203508362</v>
      </c>
      <c r="F24" s="33">
        <f t="shared" si="4"/>
        <v>0.58943660852191015</v>
      </c>
      <c r="G24" s="33">
        <f t="shared" si="4"/>
        <v>0.40616225853628646</v>
      </c>
      <c r="H24" s="33">
        <f t="shared" si="4"/>
        <v>0.46106496033913608</v>
      </c>
      <c r="I24" s="33" t="e">
        <f t="shared" si="4"/>
        <v>#DIV/0!</v>
      </c>
      <c r="J24" s="33" t="e">
        <f t="shared" si="4"/>
        <v>#DIV/0!</v>
      </c>
      <c r="K24" s="33" t="e">
        <f t="shared" si="4"/>
        <v>#DIV/0!</v>
      </c>
      <c r="L24" s="33" t="e">
        <f t="shared" si="4"/>
        <v>#DIV/0!</v>
      </c>
      <c r="M24" s="33" t="e">
        <f t="shared" si="4"/>
        <v>#DIV/0!</v>
      </c>
      <c r="N24" s="33" t="e">
        <f t="shared" si="4"/>
        <v>#DIV/0!</v>
      </c>
      <c r="O24" s="33">
        <f>(O15+O16)/O17</f>
        <v>0.43128759848079962</v>
      </c>
      <c r="Q24"/>
      <c r="R24"/>
      <c r="S24"/>
      <c r="T24"/>
      <c r="U24"/>
      <c r="V24"/>
      <c r="W24"/>
      <c r="X24"/>
    </row>
    <row r="25" spans="2:24" x14ac:dyDescent="0.3">
      <c r="Q25"/>
      <c r="R25"/>
      <c r="S25"/>
      <c r="T25"/>
      <c r="U25"/>
      <c r="V25"/>
      <c r="W25"/>
      <c r="X25"/>
    </row>
    <row r="26" spans="2:24" x14ac:dyDescent="0.3">
      <c r="Q26"/>
      <c r="R26"/>
      <c r="S26"/>
      <c r="T26"/>
      <c r="U26"/>
      <c r="V26"/>
      <c r="W26"/>
      <c r="X26"/>
    </row>
    <row r="27" spans="2:24" x14ac:dyDescent="0.3">
      <c r="B27" s="19" t="s">
        <v>74</v>
      </c>
      <c r="C27" s="19" t="str">
        <f>O11</f>
        <v>EAR Loop</v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19" t="s">
        <v>61</v>
      </c>
      <c r="C28" s="34">
        <f>H3*O21</f>
        <v>12.638720362459715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19" t="s">
        <v>62</v>
      </c>
      <c r="C29" s="34">
        <f>H4*O22</f>
        <v>2.7191891876559446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19" t="s">
        <v>63</v>
      </c>
      <c r="C30" s="34">
        <f>H5*O23</f>
        <v>2.6453802934766588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19" t="s">
        <v>64</v>
      </c>
      <c r="C31" s="34">
        <f>H6*O24</f>
        <v>21.232288473209763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19" t="s">
        <v>75</v>
      </c>
      <c r="C33" s="35">
        <f>SUM(C28:C31)</f>
        <v>39.235578316802076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Q35"/>
      <c r="R35"/>
      <c r="S35"/>
      <c r="T35"/>
      <c r="U35"/>
      <c r="V35"/>
      <c r="W35"/>
      <c r="X35"/>
    </row>
    <row r="36" spans="2:24" x14ac:dyDescent="0.3">
      <c r="Q36"/>
      <c r="R36"/>
      <c r="S36"/>
      <c r="T36"/>
      <c r="U36"/>
      <c r="V36"/>
      <c r="W36"/>
      <c r="X36"/>
    </row>
    <row r="37" spans="2:24" x14ac:dyDescent="0.3">
      <c r="Q37"/>
      <c r="R37"/>
      <c r="S37"/>
      <c r="T37"/>
      <c r="U37"/>
      <c r="V37"/>
      <c r="W37"/>
      <c r="X37"/>
    </row>
    <row r="38" spans="2:24" x14ac:dyDescent="0.3">
      <c r="G38" s="36"/>
      <c r="H38" s="36"/>
      <c r="I38" s="36"/>
      <c r="J38" s="36"/>
      <c r="K38" s="36"/>
      <c r="L38" s="36"/>
      <c r="M38" s="36"/>
      <c r="N38" s="36"/>
      <c r="Q38"/>
      <c r="R38"/>
      <c r="S38"/>
      <c r="T38"/>
      <c r="U38"/>
      <c r="V38"/>
      <c r="W38"/>
      <c r="X38"/>
    </row>
    <row r="39" spans="2:24" x14ac:dyDescent="0.3">
      <c r="G39" s="36"/>
      <c r="H39" s="36"/>
      <c r="I39" s="36"/>
      <c r="J39" s="36"/>
      <c r="K39" s="36"/>
      <c r="L39" s="36"/>
      <c r="M39" s="36"/>
      <c r="N39" s="36"/>
      <c r="Q39"/>
      <c r="R39"/>
      <c r="S39"/>
      <c r="T39"/>
      <c r="U39"/>
      <c r="V39"/>
      <c r="W39"/>
      <c r="X39"/>
    </row>
    <row r="40" spans="2:24" x14ac:dyDescent="0.3">
      <c r="G40" s="36"/>
      <c r="H40" s="36"/>
      <c r="I40" s="36"/>
      <c r="J40" s="36"/>
      <c r="K40" s="36"/>
      <c r="L40" s="36"/>
      <c r="M40" s="36"/>
      <c r="N40" s="36"/>
      <c r="Q40"/>
      <c r="R40"/>
      <c r="S40"/>
      <c r="T40"/>
      <c r="U40"/>
      <c r="V40"/>
      <c r="W40"/>
      <c r="X40"/>
    </row>
    <row r="41" spans="2:24" x14ac:dyDescent="0.3">
      <c r="G41" s="36"/>
      <c r="H41" s="36"/>
      <c r="I41" s="36"/>
      <c r="J41" s="36"/>
      <c r="K41" s="36"/>
      <c r="L41" s="36"/>
      <c r="M41" s="36"/>
      <c r="N41" s="36"/>
      <c r="Q41"/>
      <c r="R41"/>
      <c r="S41"/>
      <c r="T41"/>
      <c r="U41"/>
      <c r="V41"/>
      <c r="W41"/>
      <c r="X41"/>
    </row>
    <row r="42" spans="2:24" x14ac:dyDescent="0.3">
      <c r="Q42"/>
      <c r="R42"/>
      <c r="S42"/>
      <c r="T42"/>
      <c r="U42"/>
      <c r="V42"/>
      <c r="W42"/>
      <c r="X42"/>
    </row>
    <row r="43" spans="2:24" x14ac:dyDescent="0.3">
      <c r="Q43"/>
      <c r="R43"/>
      <c r="S43"/>
      <c r="T43"/>
      <c r="U43"/>
      <c r="V43"/>
      <c r="W43"/>
      <c r="X43"/>
    </row>
    <row r="44" spans="2:24" x14ac:dyDescent="0.3">
      <c r="Q44"/>
      <c r="R44"/>
      <c r="S44"/>
      <c r="T44"/>
      <c r="U44"/>
      <c r="V44"/>
      <c r="W44"/>
      <c r="X44"/>
    </row>
    <row r="45" spans="2:24" x14ac:dyDescent="0.3">
      <c r="Q45"/>
      <c r="R45"/>
      <c r="S45"/>
      <c r="T45"/>
      <c r="U45"/>
      <c r="V45"/>
      <c r="W45"/>
      <c r="X45"/>
    </row>
    <row r="46" spans="2:24" x14ac:dyDescent="0.3">
      <c r="F46" s="34"/>
      <c r="G46" s="36"/>
      <c r="H46" s="37"/>
      <c r="Q46"/>
      <c r="R46"/>
      <c r="S46"/>
      <c r="T46"/>
      <c r="U46"/>
      <c r="V46"/>
      <c r="W46"/>
      <c r="X46"/>
    </row>
    <row r="47" spans="2:24" x14ac:dyDescent="0.3">
      <c r="Q47"/>
      <c r="R47"/>
      <c r="S47"/>
      <c r="T47"/>
      <c r="U47"/>
      <c r="V47"/>
      <c r="W47"/>
      <c r="X47"/>
    </row>
    <row r="48" spans="2:24" x14ac:dyDescent="0.3">
      <c r="Q48"/>
      <c r="R48"/>
      <c r="S48"/>
      <c r="T48"/>
      <c r="U48"/>
      <c r="V48"/>
      <c r="W48"/>
      <c r="X48"/>
    </row>
  </sheetData>
  <pageMargins left="0.7" right="0.7" top="0.75" bottom="0.75" header="0.3" footer="0.3"/>
  <headerFooter>
    <oddFooter>&amp;C_x000D_&amp;1#&amp;"Century Gothic"&amp;7&amp;K7F7F7F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3CCE6-5853-45EF-AC15-B7C828B189DB}">
  <sheetPr codeName="Sheet7">
    <tabColor rgb="FF7030A0"/>
  </sheetPr>
  <dimension ref="A1:AB57"/>
  <sheetViews>
    <sheetView workbookViewId="0">
      <selection activeCell="B1" sqref="B1"/>
    </sheetView>
  </sheetViews>
  <sheetFormatPr defaultRowHeight="15" x14ac:dyDescent="0.25"/>
  <cols>
    <col min="2" max="2" width="14.28515625" style="3" customWidth="1"/>
    <col min="3" max="7" width="14.28515625" customWidth="1"/>
    <col min="8" max="8" width="15.42578125" customWidth="1"/>
    <col min="9" max="11" width="14.28515625" customWidth="1"/>
    <col min="12" max="12" width="14.28515625" style="3" customWidth="1"/>
    <col min="13" max="17" width="14.28515625" customWidth="1"/>
    <col min="18" max="18" width="15.85546875" customWidth="1"/>
    <col min="19" max="20" width="14.28515625" customWidth="1"/>
    <col min="22" max="22" width="19.7109375" bestFit="1" customWidth="1"/>
    <col min="23" max="23" width="17.42578125" bestFit="1" customWidth="1"/>
    <col min="24" max="24" width="20" bestFit="1" customWidth="1"/>
    <col min="25" max="25" width="48.1406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76</v>
      </c>
      <c r="B1" s="43">
        <f>1/1000</f>
        <v>1E-3</v>
      </c>
      <c r="K1" s="3" t="s">
        <v>77</v>
      </c>
      <c r="L1" s="4" cm="1">
        <f t="array" aca="1" ref="L1" ca="1">1000/INDIRECT("'"&amp;W5&amp;"'!C33")</f>
        <v>25.487071757312783</v>
      </c>
    </row>
    <row r="2" spans="1:28" ht="15.75" x14ac:dyDescent="0.25">
      <c r="C2" s="40" t="s">
        <v>78</v>
      </c>
      <c r="D2" s="40"/>
      <c r="E2" s="40"/>
      <c r="F2" s="40"/>
      <c r="G2" s="40"/>
      <c r="H2" s="40"/>
      <c r="I2" s="40"/>
      <c r="J2" s="40"/>
      <c r="M2" s="40" t="s">
        <v>78</v>
      </c>
      <c r="N2" s="40"/>
      <c r="O2" s="40"/>
      <c r="P2" s="40"/>
      <c r="Q2" s="40"/>
      <c r="R2" s="40"/>
      <c r="S2" s="40"/>
      <c r="T2" s="40"/>
    </row>
    <row r="3" spans="1:28" s="5" customFormat="1" ht="88.5" customHeight="1" x14ac:dyDescent="0.25">
      <c r="B3" s="6"/>
      <c r="C3" s="7" t="str" cm="1">
        <f t="array" aca="1" ref="C3:J3" ca="1">TRANSPOSE(INDIRECT("'"&amp;$W$4&amp;"'!B65:B72"))</f>
        <v>Option 1: Do Nothing</v>
      </c>
      <c r="D3" s="7" t="str">
        <f ca="1"/>
        <v>Option 2: Augment MWTS-TGN with 19/4.75 AAC + Augment TGN-MFA with 19/4.75 AAC</v>
      </c>
      <c r="E3" s="7" t="str">
        <f ca="1"/>
        <v>Option 3: Augment MWTS-TGN with 19/4.75 AAC + New TGN-SLE 66kV line with 19/4.75 AAC</v>
      </c>
      <c r="F3" s="7" t="str">
        <f ca="1"/>
        <v>Option 4: Augment MWTS-TGN with 19/4.75 AAC + New Switching Station at Winnindoo (WISS) + Augment TGN-WISS with 19/4.75 AAC + New line WISS-SLE with 19/4.75 AAC</v>
      </c>
      <c r="G3" s="7" t="str">
        <f ca="1"/>
        <v>Option 5: Augment MWTS-TGN with 19/4.75 AAC + construct 30MW/150MWh BESS at BDSS</v>
      </c>
      <c r="H3" s="7" t="str">
        <f ca="1"/>
        <v xml:space="preserve">Option 6: </v>
      </c>
      <c r="I3" s="7" t="str">
        <f ca="1"/>
        <v xml:space="preserve">Option 7: </v>
      </c>
      <c r="J3" s="7" t="str">
        <f ca="1"/>
        <v>Option 8:</v>
      </c>
      <c r="L3" s="6"/>
      <c r="M3" s="7" t="str" cm="1">
        <f t="array" aca="1" ref="M3:T3" ca="1">TRANSPOSE(INDIRECT("'"&amp;$W$4&amp;"'!B65:B72"))</f>
        <v>Option 1: Do Nothing</v>
      </c>
      <c r="N3" s="7" t="str">
        <f ca="1"/>
        <v>Option 2: Augment MWTS-TGN with 19/4.75 AAC + Augment TGN-MFA with 19/4.75 AAC</v>
      </c>
      <c r="O3" s="7" t="str">
        <f ca="1"/>
        <v>Option 3: Augment MWTS-TGN with 19/4.75 AAC + New TGN-SLE 66kV line with 19/4.75 AAC</v>
      </c>
      <c r="P3" s="7" t="str">
        <f ca="1"/>
        <v>Option 4: Augment MWTS-TGN with 19/4.75 AAC + New Switching Station at Winnindoo (WISS) + Augment TGN-WISS with 19/4.75 AAC + New line WISS-SLE with 19/4.75 AAC</v>
      </c>
      <c r="Q3" s="7" t="str">
        <f ca="1"/>
        <v>Option 5: Augment MWTS-TGN with 19/4.75 AAC + construct 30MW/150MWh BESS at BDSS</v>
      </c>
      <c r="R3" s="7" t="str">
        <f ca="1"/>
        <v xml:space="preserve">Option 6: </v>
      </c>
      <c r="S3" s="7" t="str">
        <f ca="1"/>
        <v xml:space="preserve">Option 7: </v>
      </c>
      <c r="T3" s="7" t="str">
        <f ca="1"/>
        <v>Option 8:</v>
      </c>
      <c r="V3" s="12"/>
      <c r="W3" s="12"/>
      <c r="X3" s="12"/>
      <c r="Y3" s="12"/>
      <c r="Z3" s="12"/>
      <c r="AA3" s="12"/>
    </row>
    <row r="4" spans="1:28" ht="15" customHeight="1" x14ac:dyDescent="0.25">
      <c r="A4" s="38" t="s">
        <v>79</v>
      </c>
      <c r="B4" s="8" t="s">
        <v>80</v>
      </c>
      <c r="C4" s="17">
        <v>1.1137169441773151</v>
      </c>
      <c r="D4" s="17">
        <v>1.1137169441773154</v>
      </c>
      <c r="E4" s="17">
        <v>1.1137169441773154</v>
      </c>
      <c r="F4" s="17">
        <v>1.1137169441773154</v>
      </c>
      <c r="G4" s="17">
        <v>1.1137169441773154</v>
      </c>
      <c r="H4" s="17"/>
      <c r="I4" s="17"/>
      <c r="J4" s="17"/>
      <c r="K4" s="38" t="s">
        <v>81</v>
      </c>
      <c r="L4" s="8" t="s">
        <v>80</v>
      </c>
      <c r="M4" s="16">
        <f ca="1">C4*$L$1</f>
        <v>28.385383673582346</v>
      </c>
      <c r="N4" s="16">
        <f t="shared" ref="N4:N18" ca="1" si="0">D4*$L$1</f>
        <v>28.385383673582353</v>
      </c>
      <c r="O4" s="16">
        <f t="shared" ref="O4:O18" ca="1" si="1">E4*$L$1</f>
        <v>28.385383673582353</v>
      </c>
      <c r="P4" s="16">
        <f t="shared" ref="P4:P18" ca="1" si="2">F4*$L$1</f>
        <v>28.385383673582353</v>
      </c>
      <c r="Q4" s="16">
        <f t="shared" ref="Q4:Q18" ca="1" si="3">G4*$L$1</f>
        <v>28.385383673582353</v>
      </c>
      <c r="R4" s="16">
        <f t="shared" ref="R4:R18" ca="1" si="4">H4*$L$1</f>
        <v>0</v>
      </c>
      <c r="S4" s="16">
        <f t="shared" ref="S4:S18" ca="1" si="5">I4*$L$1</f>
        <v>0</v>
      </c>
      <c r="T4" s="16">
        <f t="shared" ref="T4:T18" ca="1" si="6">J4*$L$1</f>
        <v>0</v>
      </c>
      <c r="V4" s="10" t="s">
        <v>82</v>
      </c>
      <c r="W4" s="1" t="s">
        <v>83</v>
      </c>
      <c r="X4" s="12"/>
      <c r="Y4" s="12"/>
      <c r="Z4" s="12"/>
      <c r="AA4" s="12"/>
    </row>
    <row r="5" spans="1:28" x14ac:dyDescent="0.25">
      <c r="A5" s="38"/>
      <c r="B5" s="8" t="s">
        <v>84</v>
      </c>
      <c r="C5" s="17">
        <v>2.6361102805533303</v>
      </c>
      <c r="D5" s="17">
        <v>2.6361102805533299</v>
      </c>
      <c r="E5" s="17">
        <v>2.6361102805533299</v>
      </c>
      <c r="F5" s="17">
        <v>2.6361102805533299</v>
      </c>
      <c r="G5" s="17">
        <v>2.6361102805533299</v>
      </c>
      <c r="H5" s="17"/>
      <c r="I5" s="17"/>
      <c r="J5" s="17"/>
      <c r="K5" s="38"/>
      <c r="L5" s="8" t="s">
        <v>84</v>
      </c>
      <c r="M5" s="16">
        <f t="shared" ref="M5:M18" ca="1" si="7">C5*$L$1</f>
        <v>67.186731880652658</v>
      </c>
      <c r="N5" s="16">
        <f t="shared" ca="1" si="0"/>
        <v>67.186731880652644</v>
      </c>
      <c r="O5" s="16">
        <f t="shared" ca="1" si="1"/>
        <v>67.186731880652644</v>
      </c>
      <c r="P5" s="16">
        <f t="shared" ca="1" si="2"/>
        <v>67.186731880652644</v>
      </c>
      <c r="Q5" s="16">
        <f t="shared" ca="1" si="3"/>
        <v>67.186731880652644</v>
      </c>
      <c r="R5" s="16">
        <f t="shared" ca="1" si="4"/>
        <v>0</v>
      </c>
      <c r="S5" s="16">
        <f t="shared" ca="1" si="5"/>
        <v>0</v>
      </c>
      <c r="T5" s="16">
        <f t="shared" ca="1" si="6"/>
        <v>0</v>
      </c>
      <c r="V5" s="10" t="s">
        <v>85</v>
      </c>
      <c r="W5" s="1" t="s">
        <v>86</v>
      </c>
      <c r="X5" s="12"/>
      <c r="Y5" s="12"/>
      <c r="Z5" s="12"/>
      <c r="AA5" s="12"/>
    </row>
    <row r="6" spans="1:28" x14ac:dyDescent="0.25">
      <c r="A6" s="38"/>
      <c r="B6" s="8" t="s">
        <v>87</v>
      </c>
      <c r="C6" s="17">
        <v>4.835053878055886</v>
      </c>
      <c r="D6" s="17">
        <v>4.835053878055886</v>
      </c>
      <c r="E6" s="17">
        <v>4.835053878055886</v>
      </c>
      <c r="F6" s="17">
        <v>4.835053878055886</v>
      </c>
      <c r="G6" s="17">
        <v>4.835053878055886</v>
      </c>
      <c r="H6" s="17"/>
      <c r="I6" s="17"/>
      <c r="J6" s="17"/>
      <c r="K6" s="38"/>
      <c r="L6" s="8" t="s">
        <v>87</v>
      </c>
      <c r="M6" s="16">
        <f t="shared" ca="1" si="7"/>
        <v>123.23136514048382</v>
      </c>
      <c r="N6" s="16">
        <f t="shared" ca="1" si="0"/>
        <v>123.23136514048382</v>
      </c>
      <c r="O6" s="16">
        <f t="shared" ca="1" si="1"/>
        <v>123.23136514048382</v>
      </c>
      <c r="P6" s="16">
        <f t="shared" ca="1" si="2"/>
        <v>123.23136514048382</v>
      </c>
      <c r="Q6" s="16">
        <f t="shared" ca="1" si="3"/>
        <v>123.23136514048382</v>
      </c>
      <c r="R6" s="16">
        <f t="shared" ca="1" si="4"/>
        <v>0</v>
      </c>
      <c r="S6" s="16">
        <f t="shared" ca="1" si="5"/>
        <v>0</v>
      </c>
      <c r="T6" s="16">
        <f t="shared" ca="1" si="6"/>
        <v>0</v>
      </c>
      <c r="V6" s="10" t="s">
        <v>88</v>
      </c>
      <c r="W6" s="1" t="s">
        <v>89</v>
      </c>
      <c r="X6" s="12"/>
      <c r="Y6" s="12"/>
      <c r="Z6" s="12"/>
      <c r="AA6" s="12"/>
    </row>
    <row r="7" spans="1:28" x14ac:dyDescent="0.25">
      <c r="A7" s="38"/>
      <c r="B7" s="8" t="s">
        <v>90</v>
      </c>
      <c r="C7" s="17">
        <v>2.3613269870479261</v>
      </c>
      <c r="D7" s="17">
        <v>3.7437692482376737E-2</v>
      </c>
      <c r="E7" s="17">
        <v>6.0347282245473092E-3</v>
      </c>
      <c r="F7" s="17">
        <v>1.1211361538814775E-2</v>
      </c>
      <c r="G7" s="17">
        <v>1.7579698662101562E-2</v>
      </c>
      <c r="H7" s="17"/>
      <c r="I7" s="17"/>
      <c r="J7" s="17"/>
      <c r="K7" s="38"/>
      <c r="L7" s="8" t="s">
        <v>90</v>
      </c>
      <c r="M7" s="16">
        <f t="shared" ca="1" si="7"/>
        <v>60.183310361369685</v>
      </c>
      <c r="N7" s="16">
        <f t="shared" ca="1" si="0"/>
        <v>0.9541771547265453</v>
      </c>
      <c r="O7" s="16">
        <f t="shared" ca="1" si="1"/>
        <v>0.15380755129491805</v>
      </c>
      <c r="P7" s="16">
        <f t="shared" ca="1" si="2"/>
        <v>0.28574477603694887</v>
      </c>
      <c r="Q7" s="16">
        <f t="shared" ca="1" si="3"/>
        <v>0.44805504127291806</v>
      </c>
      <c r="R7" s="16">
        <f t="shared" ca="1" si="4"/>
        <v>0</v>
      </c>
      <c r="S7" s="16">
        <f t="shared" ca="1" si="5"/>
        <v>0</v>
      </c>
      <c r="T7" s="16">
        <f t="shared" ca="1" si="6"/>
        <v>0</v>
      </c>
      <c r="V7" s="10" t="s">
        <v>91</v>
      </c>
      <c r="W7" s="15" t="str" cm="1">
        <f t="array" aca="1" ref="W7" ca="1">"EAR_"&amp;INDIRECT("'"&amp;$W$4&amp;"'!C10")&amp;"_OPT"</f>
        <v>EAR_MWTS-E_OPT</v>
      </c>
      <c r="Z7" s="12"/>
      <c r="AA7" s="12"/>
    </row>
    <row r="8" spans="1:28" x14ac:dyDescent="0.25">
      <c r="A8" s="38"/>
      <c r="B8" s="8" t="s">
        <v>92</v>
      </c>
      <c r="C8" s="17">
        <v>2.5897253494803221</v>
      </c>
      <c r="D8" s="17">
        <v>5.6159684251146418E-2</v>
      </c>
      <c r="E8" s="17">
        <v>7.9976037945569366E-3</v>
      </c>
      <c r="F8" s="17">
        <v>1.3462504985912029E-2</v>
      </c>
      <c r="G8" s="17">
        <v>2.2594010878139014E-2</v>
      </c>
      <c r="H8" s="17"/>
      <c r="I8" s="17"/>
      <c r="J8" s="17"/>
      <c r="K8" s="38"/>
      <c r="L8" s="8" t="s">
        <v>92</v>
      </c>
      <c r="M8" s="16">
        <f t="shared" ca="1" si="7"/>
        <v>66.004515813936891</v>
      </c>
      <c r="N8" s="16">
        <f t="shared" ca="1" si="0"/>
        <v>1.4313459023769974</v>
      </c>
      <c r="O8" s="16">
        <f t="shared" ca="1" si="1"/>
        <v>0.20383550179842966</v>
      </c>
      <c r="P8" s="16">
        <f t="shared" ca="1" si="2"/>
        <v>0.34311983060912099</v>
      </c>
      <c r="Q8" s="16">
        <f t="shared" ca="1" si="3"/>
        <v>0.57585517653663465</v>
      </c>
      <c r="R8" s="16">
        <f t="shared" ca="1" si="4"/>
        <v>0</v>
      </c>
      <c r="S8" s="16">
        <f t="shared" ca="1" si="5"/>
        <v>0</v>
      </c>
      <c r="T8" s="16">
        <f t="shared" ca="1" si="6"/>
        <v>0</v>
      </c>
      <c r="X8" t="s">
        <v>93</v>
      </c>
      <c r="Y8" t="s">
        <v>94</v>
      </c>
      <c r="Z8" s="12" t="s">
        <v>95</v>
      </c>
      <c r="AA8" s="12" t="s">
        <v>96</v>
      </c>
      <c r="AB8" t="s">
        <v>97</v>
      </c>
    </row>
    <row r="9" spans="1:28" x14ac:dyDescent="0.25">
      <c r="A9" s="38"/>
      <c r="B9" s="8" t="s">
        <v>98</v>
      </c>
      <c r="C9" s="17">
        <v>2.9899184807940844</v>
      </c>
      <c r="D9" s="17">
        <v>8.7536112290756696E-2</v>
      </c>
      <c r="E9" s="17">
        <v>1.3061085496043241E-2</v>
      </c>
      <c r="F9" s="17">
        <v>1.9407907262004111E-2</v>
      </c>
      <c r="G9" s="17">
        <v>3.3686617894065587E-2</v>
      </c>
      <c r="H9" s="17"/>
      <c r="I9" s="17"/>
      <c r="J9" s="17"/>
      <c r="K9" s="38"/>
      <c r="L9" s="8" t="s">
        <v>98</v>
      </c>
      <c r="M9" s="16">
        <f t="shared" ca="1" si="7"/>
        <v>76.204266868514452</v>
      </c>
      <c r="N9" s="16">
        <f t="shared" ca="1" si="0"/>
        <v>2.2310391753107055</v>
      </c>
      <c r="O9" s="16">
        <f t="shared" ca="1" si="1"/>
        <v>0.33288882326605135</v>
      </c>
      <c r="P9" s="16">
        <f t="shared" ca="1" si="2"/>
        <v>0.49465072504597069</v>
      </c>
      <c r="Q9" s="16">
        <f t="shared" ca="1" si="3"/>
        <v>0.85857324752722641</v>
      </c>
      <c r="R9" s="16">
        <f t="shared" ca="1" si="4"/>
        <v>0</v>
      </c>
      <c r="S9" s="16">
        <f t="shared" ca="1" si="5"/>
        <v>0</v>
      </c>
      <c r="T9" s="16">
        <f t="shared" ca="1" si="6"/>
        <v>0</v>
      </c>
      <c r="V9">
        <v>1</v>
      </c>
      <c r="W9" s="11" t="str">
        <f>"Option"&amp;V9&amp;" filename:"</f>
        <v>Option1 filename:</v>
      </c>
      <c r="X9" s="12" t="s">
        <v>99</v>
      </c>
      <c r="Y9" s="12" t="str">
        <f>"'["&amp;X9&amp;"]"&amp;$W$6&amp;"'!$F$18:$T$18"</f>
        <v>'[EAR_Augment East Gippsland 66kV Loop (MWTS-TGN-MFA lines)_OPT1.xlsx]EUSE Calculator'!$F$18:$T$18</v>
      </c>
      <c r="Z9" s="13" t="s">
        <v>100</v>
      </c>
      <c r="AA9" s="13" t="s">
        <v>101</v>
      </c>
      <c r="AB9" s="14" t="s">
        <v>102</v>
      </c>
    </row>
    <row r="10" spans="1:28" x14ac:dyDescent="0.25">
      <c r="A10" s="38"/>
      <c r="B10" s="8" t="s">
        <v>103</v>
      </c>
      <c r="C10" s="17">
        <v>4.7389672293658025</v>
      </c>
      <c r="D10" s="17">
        <v>0.15929048785154398</v>
      </c>
      <c r="E10" s="17">
        <v>3.0296232776198643E-2</v>
      </c>
      <c r="F10" s="17">
        <v>3.9024124943546325E-2</v>
      </c>
      <c r="G10" s="17">
        <v>6.5858696794198243E-2</v>
      </c>
      <c r="H10" s="17"/>
      <c r="I10" s="17"/>
      <c r="J10" s="17"/>
      <c r="K10" s="38"/>
      <c r="L10" s="8" t="s">
        <v>103</v>
      </c>
      <c r="M10" s="16">
        <f t="shared" ca="1" si="7"/>
        <v>120.78239783039996</v>
      </c>
      <c r="N10" s="16">
        <f t="shared" ca="1" si="0"/>
        <v>4.059848094129662</v>
      </c>
      <c r="O10" s="16">
        <f t="shared" ca="1" si="1"/>
        <v>0.7721622587432263</v>
      </c>
      <c r="P10" s="16">
        <f t="shared" ca="1" si="2"/>
        <v>0.99461067270250481</v>
      </c>
      <c r="Q10" s="16">
        <f t="shared" ca="1" si="3"/>
        <v>1.6785453310368359</v>
      </c>
      <c r="R10" s="16">
        <f t="shared" ca="1" si="4"/>
        <v>0</v>
      </c>
      <c r="S10" s="16">
        <f t="shared" ca="1" si="5"/>
        <v>0</v>
      </c>
      <c r="T10" s="16">
        <f t="shared" ca="1" si="6"/>
        <v>0</v>
      </c>
      <c r="V10">
        <v>2</v>
      </c>
      <c r="W10" s="11" t="str">
        <f t="shared" ref="W10:W16" si="8">"Option"&amp;V10&amp;" filename:"</f>
        <v>Option2 filename:</v>
      </c>
      <c r="X10" s="12" t="s">
        <v>104</v>
      </c>
      <c r="Y10" s="12" t="str">
        <f t="shared" ref="Y10:Y16" si="9">"'["&amp;X10&amp;"]"&amp;$W$6&amp;"'!$F$18:$T$18"</f>
        <v>'[EAR_Augment East Gippsland 66kV Loop (MWTS-TGN-MFA lines)_OPT2.xlsx]EUSE Calculator'!$F$18:$T$18</v>
      </c>
      <c r="Z10" s="13" t="s">
        <v>105</v>
      </c>
      <c r="AA10" s="13" t="s">
        <v>106</v>
      </c>
      <c r="AB10" s="14" t="s">
        <v>107</v>
      </c>
    </row>
    <row r="11" spans="1:28" x14ac:dyDescent="0.25">
      <c r="A11" s="38"/>
      <c r="B11" s="8" t="s">
        <v>108</v>
      </c>
      <c r="C11" s="17">
        <v>7.1466541370726864</v>
      </c>
      <c r="D11" s="17">
        <v>0.24956383997738371</v>
      </c>
      <c r="E11" s="17">
        <v>9.6150421574670755E-2</v>
      </c>
      <c r="F11" s="17">
        <v>9.2868754520507454E-2</v>
      </c>
      <c r="G11" s="17">
        <v>0.10345104828690974</v>
      </c>
      <c r="H11" s="17"/>
      <c r="I11" s="17"/>
      <c r="J11" s="17"/>
      <c r="K11" s="38"/>
      <c r="L11" s="8" t="s">
        <v>108</v>
      </c>
      <c r="M11" s="16">
        <f t="shared" ca="1" si="7"/>
        <v>182.14728681626784</v>
      </c>
      <c r="N11" s="16">
        <f t="shared" ca="1" si="0"/>
        <v>6.3606514975341035</v>
      </c>
      <c r="O11" s="16">
        <f t="shared" ca="1" si="1"/>
        <v>2.4505926941695089</v>
      </c>
      <c r="P11" s="16">
        <f t="shared" ca="1" si="2"/>
        <v>2.3669526104764396</v>
      </c>
      <c r="Q11" s="16">
        <f t="shared" ca="1" si="3"/>
        <v>2.6366642910576981</v>
      </c>
      <c r="R11" s="16">
        <f t="shared" ca="1" si="4"/>
        <v>0</v>
      </c>
      <c r="S11" s="16">
        <f t="shared" ca="1" si="5"/>
        <v>0</v>
      </c>
      <c r="T11" s="16">
        <f t="shared" ca="1" si="6"/>
        <v>0</v>
      </c>
      <c r="V11">
        <v>3</v>
      </c>
      <c r="W11" s="11" t="str">
        <f t="shared" si="8"/>
        <v>Option3 filename:</v>
      </c>
      <c r="X11" s="12" t="s">
        <v>109</v>
      </c>
      <c r="Y11" s="12" t="str">
        <f t="shared" si="9"/>
        <v>'[EAR_Augment East Gippsland 66kV Loop (MWTS-TGN-MFA lines)_OPT3.xlsx]EUSE Calculator'!$F$18:$T$18</v>
      </c>
      <c r="Z11" s="13" t="s">
        <v>110</v>
      </c>
      <c r="AA11" s="13" t="s">
        <v>111</v>
      </c>
      <c r="AB11" s="14" t="s">
        <v>112</v>
      </c>
    </row>
    <row r="12" spans="1:28" x14ac:dyDescent="0.25">
      <c r="A12" s="38"/>
      <c r="B12" s="8" t="s">
        <v>113</v>
      </c>
      <c r="C12" s="17">
        <v>11.4164927183032</v>
      </c>
      <c r="D12" s="17">
        <v>0.53594325343229787</v>
      </c>
      <c r="E12" s="17">
        <v>0.43223780429580888</v>
      </c>
      <c r="F12" s="17">
        <v>0.36202440708340827</v>
      </c>
      <c r="G12" s="17">
        <v>0.16921263246690074</v>
      </c>
      <c r="H12" s="17"/>
      <c r="I12" s="17"/>
      <c r="J12" s="17"/>
      <c r="K12" s="38"/>
      <c r="L12" s="8" t="s">
        <v>113</v>
      </c>
      <c r="M12" s="16">
        <f t="shared" ca="1" si="7"/>
        <v>290.97296912823253</v>
      </c>
      <c r="N12" s="16">
        <f t="shared" ca="1" si="0"/>
        <v>13.659624158076646</v>
      </c>
      <c r="O12" s="16">
        <f t="shared" ca="1" si="1"/>
        <v>11.0164759343106</v>
      </c>
      <c r="P12" s="16">
        <f t="shared" ca="1" si="2"/>
        <v>9.2269420412334409</v>
      </c>
      <c r="Q12" s="16">
        <f t="shared" ca="1" si="3"/>
        <v>4.3127345059276943</v>
      </c>
      <c r="R12" s="16">
        <f t="shared" ca="1" si="4"/>
        <v>0</v>
      </c>
      <c r="S12" s="16">
        <f t="shared" ca="1" si="5"/>
        <v>0</v>
      </c>
      <c r="T12" s="16">
        <f t="shared" ca="1" si="6"/>
        <v>0</v>
      </c>
      <c r="V12">
        <v>4</v>
      </c>
      <c r="W12" s="11" t="str">
        <f t="shared" si="8"/>
        <v>Option4 filename:</v>
      </c>
      <c r="X12" s="12" t="s">
        <v>114</v>
      </c>
      <c r="Y12" s="12" t="str">
        <f t="shared" si="9"/>
        <v>'[EAR_Augment East Gippsland 66kV Loop (MWTS-TGN-MFA lines)_OPT4.xlsx]EUSE Calculator'!$F$18:$T$18</v>
      </c>
      <c r="Z12" s="13" t="s">
        <v>115</v>
      </c>
      <c r="AA12" s="13" t="s">
        <v>116</v>
      </c>
      <c r="AB12" s="14" t="s">
        <v>117</v>
      </c>
    </row>
    <row r="13" spans="1:28" x14ac:dyDescent="0.25">
      <c r="A13" s="38"/>
      <c r="B13" s="8" t="s">
        <v>118</v>
      </c>
      <c r="C13" s="17">
        <v>12.15469791440972</v>
      </c>
      <c r="D13" s="17">
        <v>0.61291631688701431</v>
      </c>
      <c r="E13" s="17">
        <v>0.53044193141747076</v>
      </c>
      <c r="F13" s="17">
        <v>0.44359997275854313</v>
      </c>
      <c r="G13" s="17">
        <v>0.18013222250980243</v>
      </c>
      <c r="H13" s="17"/>
      <c r="I13" s="17"/>
      <c r="J13" s="17"/>
      <c r="K13" s="38"/>
      <c r="L13" s="8" t="s">
        <v>118</v>
      </c>
      <c r="M13" s="16">
        <f t="shared" ca="1" si="7"/>
        <v>309.78765793302057</v>
      </c>
      <c r="N13" s="16">
        <f t="shared" ca="1" si="0"/>
        <v>15.621442149727194</v>
      </c>
      <c r="O13" s="16">
        <f t="shared" ca="1" si="1"/>
        <v>13.519411569124664</v>
      </c>
      <c r="P13" s="16">
        <f t="shared" ca="1" si="2"/>
        <v>11.306064337238984</v>
      </c>
      <c r="Q13" s="16">
        <f t="shared" ca="1" si="3"/>
        <v>4.5910428809115675</v>
      </c>
      <c r="R13" s="16">
        <f t="shared" ca="1" si="4"/>
        <v>0</v>
      </c>
      <c r="S13" s="16">
        <f t="shared" ca="1" si="5"/>
        <v>0</v>
      </c>
      <c r="T13" s="16">
        <f t="shared" ca="1" si="6"/>
        <v>0</v>
      </c>
      <c r="V13">
        <v>5</v>
      </c>
      <c r="W13" s="11" t="str">
        <f t="shared" si="8"/>
        <v>Option5 filename:</v>
      </c>
      <c r="X13" s="12" t="s">
        <v>119</v>
      </c>
      <c r="Y13" s="12" t="str">
        <f t="shared" si="9"/>
        <v>'[EAR_Augment East Gippsland 66kV Loop (MWTS-TGN-MFA lines)_OPT5.xlsx]EUSE Calculator'!$F$18:$T$18</v>
      </c>
      <c r="Z13" s="13" t="s">
        <v>120</v>
      </c>
      <c r="AA13" s="14" t="s">
        <v>121</v>
      </c>
      <c r="AB13" s="14" t="s">
        <v>122</v>
      </c>
    </row>
    <row r="14" spans="1:28" x14ac:dyDescent="0.25">
      <c r="A14" s="38"/>
      <c r="B14" s="8" t="s">
        <v>123</v>
      </c>
      <c r="C14" s="17">
        <v>21.269998301969029</v>
      </c>
      <c r="D14" s="17">
        <v>1.6852749194635426</v>
      </c>
      <c r="E14" s="17">
        <v>1.717241862785307</v>
      </c>
      <c r="F14" s="17">
        <v>1.4872151822163775</v>
      </c>
      <c r="G14" s="17">
        <v>0.24964600965870218</v>
      </c>
      <c r="H14" s="17"/>
      <c r="I14" s="17"/>
      <c r="J14" s="17"/>
      <c r="K14" s="38"/>
      <c r="L14" s="8" t="s">
        <v>123</v>
      </c>
      <c r="M14" s="16">
        <f t="shared" ca="1" si="7"/>
        <v>542.10997300020574</v>
      </c>
      <c r="N14" s="16">
        <f t="shared" ca="1" si="0"/>
        <v>42.952722803166829</v>
      </c>
      <c r="O14" s="16">
        <f t="shared" ca="1" si="1"/>
        <v>43.767466581470593</v>
      </c>
      <c r="P14" s="16">
        <f t="shared" ca="1" si="2"/>
        <v>37.904760067713816</v>
      </c>
      <c r="Q14" s="16">
        <f t="shared" ca="1" si="3"/>
        <v>6.3627457620981422</v>
      </c>
      <c r="R14" s="16">
        <f t="shared" ca="1" si="4"/>
        <v>0</v>
      </c>
      <c r="S14" s="16">
        <f t="shared" ca="1" si="5"/>
        <v>0</v>
      </c>
      <c r="T14" s="16">
        <f t="shared" ca="1" si="6"/>
        <v>0</v>
      </c>
      <c r="V14">
        <v>6</v>
      </c>
      <c r="W14" s="11" t="str">
        <f t="shared" si="8"/>
        <v>Option6 filename:</v>
      </c>
      <c r="X14" s="12" t="s">
        <v>124</v>
      </c>
      <c r="Y14" s="12" t="str">
        <f t="shared" si="9"/>
        <v>'[EAR_SMTS_OPT6.xlsx]EUSE Calculator'!$F$18:$T$18</v>
      </c>
      <c r="Z14" s="13" t="s">
        <v>125</v>
      </c>
      <c r="AA14" s="14" t="s">
        <v>126</v>
      </c>
      <c r="AB14" s="14" t="s">
        <v>127</v>
      </c>
    </row>
    <row r="15" spans="1:28" x14ac:dyDescent="0.25">
      <c r="A15" s="38"/>
      <c r="B15" s="8" t="s">
        <v>128</v>
      </c>
      <c r="C15" s="17">
        <v>23.341249970042529</v>
      </c>
      <c r="D15" s="17">
        <v>1.3510647483332592</v>
      </c>
      <c r="E15" s="17">
        <v>1.3408076540049696</v>
      </c>
      <c r="F15" s="17">
        <v>1.165235753721928</v>
      </c>
      <c r="G15" s="17">
        <v>0.24545727791215133</v>
      </c>
      <c r="H15" s="17"/>
      <c r="I15" s="17"/>
      <c r="J15" s="17"/>
      <c r="K15" s="38"/>
      <c r="L15" s="8" t="s">
        <v>128</v>
      </c>
      <c r="M15" s="16">
        <f t="shared" ca="1" si="7"/>
        <v>594.90011289184883</v>
      </c>
      <c r="N15" s="16">
        <f t="shared" ca="1" si="0"/>
        <v>34.434684189545514</v>
      </c>
      <c r="O15" s="16">
        <f t="shared" ca="1" si="1"/>
        <v>34.17326089037887</v>
      </c>
      <c r="P15" s="16">
        <f t="shared" ca="1" si="2"/>
        <v>29.698447269297226</v>
      </c>
      <c r="Q15" s="16">
        <f t="shared" ca="1" si="3"/>
        <v>6.2559872555016671</v>
      </c>
      <c r="R15" s="16">
        <f t="shared" ca="1" si="4"/>
        <v>0</v>
      </c>
      <c r="S15" s="16">
        <f t="shared" ca="1" si="5"/>
        <v>0</v>
      </c>
      <c r="T15" s="16">
        <f t="shared" ca="1" si="6"/>
        <v>0</v>
      </c>
      <c r="V15">
        <v>7</v>
      </c>
      <c r="W15" s="11" t="str">
        <f t="shared" si="8"/>
        <v>Option7 filename:</v>
      </c>
      <c r="X15" s="12" t="str" cm="1">
        <f t="array" aca="1" ref="X15" ca="1">"EAR_"&amp;INDIRECT("'"&amp;$W$4&amp;"'!C10")&amp;"_OPT"&amp;V15&amp;".xlsx"</f>
        <v>EAR_MWTS-E_OPT7.xlsx</v>
      </c>
      <c r="Y15" s="12" t="str">
        <f t="shared" ca="1" si="9"/>
        <v>'[EAR_MWTS-E_OPT7.xlsx]EUSE Calculator'!$F$18:$T$18</v>
      </c>
      <c r="Z15" s="13"/>
    </row>
    <row r="16" spans="1:28" x14ac:dyDescent="0.25">
      <c r="A16" s="38"/>
      <c r="B16" s="8" t="s">
        <v>129</v>
      </c>
      <c r="C16" s="17">
        <v>28.442132346903321</v>
      </c>
      <c r="D16" s="17">
        <v>2.5670912382518098</v>
      </c>
      <c r="E16" s="17">
        <v>2.9132169996761399</v>
      </c>
      <c r="F16" s="17">
        <v>2.4613712401466539</v>
      </c>
      <c r="G16" s="17">
        <v>0.31000045161790973</v>
      </c>
      <c r="H16" s="17"/>
      <c r="I16" s="17"/>
      <c r="J16" s="17"/>
      <c r="K16" s="38"/>
      <c r="L16" s="8" t="s">
        <v>129</v>
      </c>
      <c r="M16" s="16">
        <f t="shared" ca="1" si="7"/>
        <v>724.90666805651199</v>
      </c>
      <c r="N16" s="16">
        <f t="shared" ca="1" si="0"/>
        <v>65.427638596892805</v>
      </c>
      <c r="O16" s="16">
        <f t="shared" ca="1" si="1"/>
        <v>74.249370715369224</v>
      </c>
      <c r="P16" s="16">
        <f t="shared" ca="1" si="2"/>
        <v>62.733145419003719</v>
      </c>
      <c r="Q16" s="16">
        <f t="shared" ca="1" si="3"/>
        <v>7.9010037551850347</v>
      </c>
      <c r="R16" s="16">
        <f t="shared" ca="1" si="4"/>
        <v>0</v>
      </c>
      <c r="S16" s="16">
        <f t="shared" ca="1" si="5"/>
        <v>0</v>
      </c>
      <c r="T16" s="16">
        <f t="shared" ca="1" si="6"/>
        <v>0</v>
      </c>
      <c r="V16">
        <v>8</v>
      </c>
      <c r="W16" s="11" t="str">
        <f t="shared" si="8"/>
        <v>Option8 filename:</v>
      </c>
      <c r="X16" s="12" t="str" cm="1">
        <f t="array" aca="1" ref="X16" ca="1">"EAR_"&amp;INDIRECT("'"&amp;$W$4&amp;"'!C10")&amp;"_OPT"&amp;V16&amp;".xlsx"</f>
        <v>EAR_MWTS-E_OPT8.xlsx</v>
      </c>
      <c r="Y16" s="12" t="str">
        <f t="shared" ca="1" si="9"/>
        <v>'[EAR_MWTS-E_OPT8.xlsx]EUSE Calculator'!$F$18:$T$18</v>
      </c>
      <c r="Z16" s="13"/>
    </row>
    <row r="17" spans="1:27" x14ac:dyDescent="0.25">
      <c r="A17" s="38"/>
      <c r="B17" s="8" t="s">
        <v>130</v>
      </c>
      <c r="C17" s="17">
        <v>53.153483995323</v>
      </c>
      <c r="D17" s="17">
        <v>7.3916622650505532</v>
      </c>
      <c r="E17" s="17">
        <v>7.8573855211427617</v>
      </c>
      <c r="F17" s="17">
        <v>7.0260874942532254</v>
      </c>
      <c r="G17" s="17">
        <v>0.50155269926472179</v>
      </c>
      <c r="H17" s="17"/>
      <c r="I17" s="17"/>
      <c r="J17" s="17"/>
      <c r="K17" s="38"/>
      <c r="L17" s="8" t="s">
        <v>130</v>
      </c>
      <c r="M17" s="16">
        <f t="shared" ca="1" si="7"/>
        <v>1354.7266607399738</v>
      </c>
      <c r="N17" s="16">
        <f t="shared" ca="1" si="0"/>
        <v>188.39182655516458</v>
      </c>
      <c r="O17" s="16">
        <f t="shared" ca="1" si="1"/>
        <v>200.26174860223605</v>
      </c>
      <c r="P17" s="16">
        <f t="shared" ca="1" si="2"/>
        <v>179.07439613918993</v>
      </c>
      <c r="Q17" s="16">
        <f t="shared" ca="1" si="3"/>
        <v>12.783109636233883</v>
      </c>
      <c r="R17" s="16">
        <f t="shared" ca="1" si="4"/>
        <v>0</v>
      </c>
      <c r="S17" s="16">
        <f t="shared" ca="1" si="5"/>
        <v>0</v>
      </c>
      <c r="T17" s="16">
        <f t="shared" ca="1" si="6"/>
        <v>0</v>
      </c>
    </row>
    <row r="18" spans="1:27" x14ac:dyDescent="0.25">
      <c r="A18" s="38"/>
      <c r="B18" s="8" t="s">
        <v>131</v>
      </c>
      <c r="C18" s="17">
        <v>43.321925515417981</v>
      </c>
      <c r="D18" s="17">
        <v>5.0402695372850053</v>
      </c>
      <c r="E18" s="17">
        <v>5.6030141013709294</v>
      </c>
      <c r="F18" s="17">
        <v>4.8938091406747084</v>
      </c>
      <c r="G18" s="17">
        <v>0.4497276950468293</v>
      </c>
      <c r="H18" s="17"/>
      <c r="I18" s="17"/>
      <c r="J18" s="17"/>
      <c r="K18" s="38"/>
      <c r="L18" s="8" t="s">
        <v>131</v>
      </c>
      <c r="M18" s="16">
        <f t="shared" ca="1" si="7"/>
        <v>1104.1490242764175</v>
      </c>
      <c r="N18" s="16">
        <f t="shared" ca="1" si="0"/>
        <v>128.46171137298063</v>
      </c>
      <c r="O18" s="16">
        <f t="shared" ca="1" si="1"/>
        <v>142.80442245887627</v>
      </c>
      <c r="P18" s="16">
        <f t="shared" ca="1" si="2"/>
        <v>124.72886473496951</v>
      </c>
      <c r="Q18" s="16">
        <f t="shared" ca="1" si="3"/>
        <v>11.462242034909419</v>
      </c>
      <c r="R18" s="16">
        <f t="shared" ca="1" si="4"/>
        <v>0</v>
      </c>
      <c r="S18" s="16">
        <f t="shared" ca="1" si="5"/>
        <v>0</v>
      </c>
      <c r="T18" s="16">
        <f t="shared" ca="1" si="6"/>
        <v>0</v>
      </c>
    </row>
    <row r="19" spans="1:27" x14ac:dyDescent="0.25">
      <c r="A19" s="38"/>
      <c r="B19" s="8" t="s">
        <v>132</v>
      </c>
      <c r="C19" s="9"/>
      <c r="D19" s="9"/>
      <c r="E19" s="9"/>
      <c r="F19" s="9"/>
      <c r="G19" s="9"/>
      <c r="H19" s="9"/>
      <c r="I19" s="9"/>
      <c r="J19" s="9"/>
      <c r="K19" s="38"/>
      <c r="L19" s="8" t="s">
        <v>132</v>
      </c>
      <c r="M19" s="9"/>
      <c r="N19" s="9"/>
      <c r="O19" s="9"/>
      <c r="P19" s="9"/>
      <c r="Q19" s="9"/>
      <c r="R19" s="9"/>
      <c r="S19" s="9"/>
      <c r="T19" s="9"/>
    </row>
    <row r="21" spans="1:27" ht="15.75" x14ac:dyDescent="0.25">
      <c r="C21" s="41" t="s">
        <v>133</v>
      </c>
      <c r="D21" s="41"/>
      <c r="E21" s="41"/>
      <c r="F21" s="41"/>
      <c r="G21" s="41"/>
      <c r="H21" s="41"/>
      <c r="I21" s="41"/>
      <c r="J21" s="41"/>
      <c r="M21" s="41" t="s">
        <v>133</v>
      </c>
      <c r="N21" s="41"/>
      <c r="O21" s="41"/>
      <c r="P21" s="41"/>
      <c r="Q21" s="41"/>
      <c r="R21" s="41"/>
      <c r="S21" s="41"/>
      <c r="T21" s="41"/>
    </row>
    <row r="22" spans="1:27" s="5" customFormat="1" ht="93" customHeight="1" x14ac:dyDescent="0.25">
      <c r="B22" s="6"/>
      <c r="C22" s="7" t="str" cm="1">
        <f t="array" aca="1" ref="C22:J22" ca="1">TRANSPOSE(INDIRECT("'"&amp;$W$4&amp;"'!B65:B72"))</f>
        <v>Option 1: Do Nothing</v>
      </c>
      <c r="D22" s="7" t="str">
        <f ca="1"/>
        <v>Option 2: Augment MWTS-TGN with 19/4.75 AAC + Augment TGN-MFA with 19/4.75 AAC</v>
      </c>
      <c r="E22" s="7" t="str">
        <f ca="1"/>
        <v>Option 3: Augment MWTS-TGN with 19/4.75 AAC + New TGN-SLE 66kV line with 19/4.75 AAC</v>
      </c>
      <c r="F22" s="7" t="str">
        <f ca="1"/>
        <v>Option 4: Augment MWTS-TGN with 19/4.75 AAC + New Switching Station at Winnindoo (WISS) + Augment TGN-WISS with 19/4.75 AAC + New line WISS-SLE with 19/4.75 AAC</v>
      </c>
      <c r="G22" s="7" t="str">
        <f ca="1"/>
        <v>Option 5: Augment MWTS-TGN with 19/4.75 AAC + construct 30MW/150MWh BESS at BDSS</v>
      </c>
      <c r="H22" s="7" t="str">
        <f ca="1"/>
        <v xml:space="preserve">Option 6: </v>
      </c>
      <c r="I22" s="7" t="str">
        <f ca="1"/>
        <v xml:space="preserve">Option 7: </v>
      </c>
      <c r="J22" s="7" t="str">
        <f ca="1"/>
        <v>Option 8:</v>
      </c>
      <c r="L22" s="6"/>
      <c r="M22" s="7" t="str" cm="1">
        <f t="array" aca="1" ref="M22:T22" ca="1">TRANSPOSE(INDIRECT("'"&amp;$W$4&amp;"'!B65:B72"))</f>
        <v>Option 1: Do Nothing</v>
      </c>
      <c r="N22" s="7" t="str">
        <f ca="1"/>
        <v>Option 2: Augment MWTS-TGN with 19/4.75 AAC + Augment TGN-MFA with 19/4.75 AAC</v>
      </c>
      <c r="O22" s="7" t="str">
        <f ca="1"/>
        <v>Option 3: Augment MWTS-TGN with 19/4.75 AAC + New TGN-SLE 66kV line with 19/4.75 AAC</v>
      </c>
      <c r="P22" s="7" t="str">
        <f ca="1"/>
        <v>Option 4: Augment MWTS-TGN with 19/4.75 AAC + New Switching Station at Winnindoo (WISS) + Augment TGN-WISS with 19/4.75 AAC + New line WISS-SLE with 19/4.75 AAC</v>
      </c>
      <c r="Q22" s="7" t="str">
        <f ca="1"/>
        <v>Option 5: Augment MWTS-TGN with 19/4.75 AAC + construct 30MW/150MWh BESS at BDSS</v>
      </c>
      <c r="R22" s="7" t="str">
        <f ca="1"/>
        <v xml:space="preserve">Option 6: </v>
      </c>
      <c r="S22" s="7" t="str">
        <f ca="1"/>
        <v xml:space="preserve">Option 7: </v>
      </c>
      <c r="T22" s="7" t="str">
        <f ca="1"/>
        <v>Option 8:</v>
      </c>
      <c r="V22" s="12"/>
      <c r="W22" s="12"/>
      <c r="X22" s="12"/>
      <c r="Y22" s="12"/>
      <c r="Z22" s="12"/>
      <c r="AA22" s="12"/>
    </row>
    <row r="23" spans="1:27" ht="15" customHeight="1" x14ac:dyDescent="0.25">
      <c r="A23" s="38" t="s">
        <v>79</v>
      </c>
      <c r="B23" s="8" t="s">
        <v>80</v>
      </c>
      <c r="C23" s="17">
        <v>3.5548452184487031E-2</v>
      </c>
      <c r="D23" s="17">
        <v>3.5548452184487031E-2</v>
      </c>
      <c r="E23" s="17">
        <v>3.5548452184487031E-2</v>
      </c>
      <c r="F23" s="17">
        <v>3.5548452184487031E-2</v>
      </c>
      <c r="G23" s="17">
        <v>3.5548452184487031E-2</v>
      </c>
      <c r="H23" s="17"/>
      <c r="I23" s="17"/>
      <c r="J23" s="17"/>
      <c r="K23" s="38" t="s">
        <v>81</v>
      </c>
      <c r="L23" s="8" t="s">
        <v>80</v>
      </c>
      <c r="M23" s="16">
        <f ca="1">C23*$L$1</f>
        <v>0.90602595168742328</v>
      </c>
      <c r="N23" s="16">
        <f t="shared" ref="N23:N37" ca="1" si="10">D23*$L$1</f>
        <v>0.90602595168742328</v>
      </c>
      <c r="O23" s="16">
        <f t="shared" ref="O23:O37" ca="1" si="11">E23*$L$1</f>
        <v>0.90602595168742328</v>
      </c>
      <c r="P23" s="16">
        <f t="shared" ref="P23:P37" ca="1" si="12">F23*$L$1</f>
        <v>0.90602595168742328</v>
      </c>
      <c r="Q23" s="16">
        <f t="shared" ref="Q23:Q37" ca="1" si="13">G23*$L$1</f>
        <v>0.90602595168742328</v>
      </c>
      <c r="R23" s="16">
        <f t="shared" ref="R23:R37" ca="1" si="14">H23*$L$1</f>
        <v>0</v>
      </c>
      <c r="S23" s="16">
        <f t="shared" ref="S23:S37" ca="1" si="15">I23*$L$1</f>
        <v>0</v>
      </c>
      <c r="T23" s="16">
        <f t="shared" ref="T23:T37" ca="1" si="16">J23*$L$1</f>
        <v>0</v>
      </c>
    </row>
    <row r="24" spans="1:27" x14ac:dyDescent="0.25">
      <c r="A24" s="38"/>
      <c r="B24" s="8" t="s">
        <v>84</v>
      </c>
      <c r="C24" s="17">
        <v>0.26076780074889716</v>
      </c>
      <c r="D24" s="17">
        <v>0.26076780074889716</v>
      </c>
      <c r="E24" s="17">
        <v>0.26076780074889716</v>
      </c>
      <c r="F24" s="17">
        <v>0.26076780074889716</v>
      </c>
      <c r="G24" s="17">
        <v>0.26076780074889716</v>
      </c>
      <c r="H24" s="17"/>
      <c r="I24" s="17"/>
      <c r="J24" s="17"/>
      <c r="K24" s="38"/>
      <c r="L24" s="8" t="s">
        <v>84</v>
      </c>
      <c r="M24" s="16">
        <f t="shared" ref="M24:M37" ca="1" si="17">C24*$L$1</f>
        <v>6.6462076496837845</v>
      </c>
      <c r="N24" s="16">
        <f t="shared" ca="1" si="10"/>
        <v>6.6462076496837845</v>
      </c>
      <c r="O24" s="16">
        <f t="shared" ca="1" si="11"/>
        <v>6.6462076496837845</v>
      </c>
      <c r="P24" s="16">
        <f t="shared" ca="1" si="12"/>
        <v>6.6462076496837845</v>
      </c>
      <c r="Q24" s="16">
        <f t="shared" ca="1" si="13"/>
        <v>6.6462076496837845</v>
      </c>
      <c r="R24" s="16">
        <f t="shared" ca="1" si="14"/>
        <v>0</v>
      </c>
      <c r="S24" s="16">
        <f t="shared" ca="1" si="15"/>
        <v>0</v>
      </c>
      <c r="T24" s="16">
        <f t="shared" ca="1" si="16"/>
        <v>0</v>
      </c>
    </row>
    <row r="25" spans="1:27" x14ac:dyDescent="0.25">
      <c r="A25" s="38"/>
      <c r="B25" s="8" t="s">
        <v>87</v>
      </c>
      <c r="C25" s="17">
        <v>0.65040693099161218</v>
      </c>
      <c r="D25" s="17">
        <v>0.65040693099161229</v>
      </c>
      <c r="E25" s="17">
        <v>0.65040693099161229</v>
      </c>
      <c r="F25" s="17">
        <v>0.65040693099161229</v>
      </c>
      <c r="G25" s="17">
        <v>0.65040693099161229</v>
      </c>
      <c r="H25" s="17"/>
      <c r="I25" s="17"/>
      <c r="J25" s="17"/>
      <c r="K25" s="38"/>
      <c r="L25" s="8" t="s">
        <v>87</v>
      </c>
      <c r="M25" s="16">
        <f t="shared" ca="1" si="17"/>
        <v>16.576968121636803</v>
      </c>
      <c r="N25" s="16">
        <f t="shared" ca="1" si="10"/>
        <v>16.576968121636806</v>
      </c>
      <c r="O25" s="16">
        <f t="shared" ca="1" si="11"/>
        <v>16.576968121636806</v>
      </c>
      <c r="P25" s="16">
        <f t="shared" ca="1" si="12"/>
        <v>16.576968121636806</v>
      </c>
      <c r="Q25" s="16">
        <f t="shared" ca="1" si="13"/>
        <v>16.576968121636806</v>
      </c>
      <c r="R25" s="16">
        <f t="shared" ca="1" si="14"/>
        <v>0</v>
      </c>
      <c r="S25" s="16">
        <f t="shared" ca="1" si="15"/>
        <v>0</v>
      </c>
      <c r="T25" s="16">
        <f t="shared" ca="1" si="16"/>
        <v>0</v>
      </c>
    </row>
    <row r="26" spans="1:27" x14ac:dyDescent="0.25">
      <c r="A26" s="38"/>
      <c r="B26" s="8" t="s">
        <v>90</v>
      </c>
      <c r="C26" s="17">
        <v>0.24823463079219721</v>
      </c>
      <c r="D26" s="17">
        <v>5.3674115606515442E-3</v>
      </c>
      <c r="E26" s="17">
        <v>6.7765135755502176E-4</v>
      </c>
      <c r="F26" s="17">
        <v>2.3404230577472505E-3</v>
      </c>
      <c r="G26" s="17">
        <v>3.8113030607766643E-3</v>
      </c>
      <c r="H26" s="17"/>
      <c r="I26" s="17"/>
      <c r="J26" s="17"/>
      <c r="K26" s="38"/>
      <c r="L26" s="8" t="s">
        <v>90</v>
      </c>
      <c r="M26" s="16">
        <f t="shared" ca="1" si="17"/>
        <v>6.3267738476507756</v>
      </c>
      <c r="N26" s="16">
        <f t="shared" ca="1" si="10"/>
        <v>0.1367996035973561</v>
      </c>
      <c r="O26" s="16">
        <f t="shared" ca="1" si="11"/>
        <v>1.7271348776445261E-2</v>
      </c>
      <c r="P26" s="16">
        <f t="shared" ca="1" si="12"/>
        <v>5.9650530415273573E-2</v>
      </c>
      <c r="Q26" s="16">
        <f t="shared" ca="1" si="13"/>
        <v>9.7138954598880695E-2</v>
      </c>
      <c r="R26" s="16">
        <f t="shared" ca="1" si="14"/>
        <v>0</v>
      </c>
      <c r="S26" s="16">
        <f t="shared" ca="1" si="15"/>
        <v>0</v>
      </c>
      <c r="T26" s="16">
        <f t="shared" ca="1" si="16"/>
        <v>0</v>
      </c>
    </row>
    <row r="27" spans="1:27" x14ac:dyDescent="0.25">
      <c r="A27" s="38"/>
      <c r="B27" s="8" t="s">
        <v>92</v>
      </c>
      <c r="C27" s="17">
        <v>0.31943196583296007</v>
      </c>
      <c r="D27" s="17">
        <v>8.5961351361801466E-3</v>
      </c>
      <c r="E27" s="17">
        <v>7.6837252265816319E-4</v>
      </c>
      <c r="F27" s="17">
        <v>2.4976565529649759E-3</v>
      </c>
      <c r="G27" s="17">
        <v>4.1703921889032769E-3</v>
      </c>
      <c r="H27" s="17"/>
      <c r="I27" s="17"/>
      <c r="J27" s="17"/>
      <c r="K27" s="38"/>
      <c r="L27" s="8" t="s">
        <v>92</v>
      </c>
      <c r="M27" s="16">
        <f t="shared" ca="1" si="17"/>
        <v>8.141385434764139</v>
      </c>
      <c r="N27" s="16">
        <f t="shared" ca="1" si="10"/>
        <v>0.2190903130513811</v>
      </c>
      <c r="O27" s="16">
        <f t="shared" ca="1" si="11"/>
        <v>1.9583565621336049E-2</v>
      </c>
      <c r="P27" s="16">
        <f t="shared" ca="1" si="12"/>
        <v>6.3657951790540832E-2</v>
      </c>
      <c r="Q27" s="16">
        <f t="shared" ca="1" si="13"/>
        <v>0.10629108497471455</v>
      </c>
      <c r="R27" s="16">
        <f t="shared" ca="1" si="14"/>
        <v>0</v>
      </c>
      <c r="S27" s="16">
        <f t="shared" ca="1" si="15"/>
        <v>0</v>
      </c>
      <c r="T27" s="16">
        <f t="shared" ca="1" si="16"/>
        <v>0</v>
      </c>
    </row>
    <row r="28" spans="1:27" x14ac:dyDescent="0.25">
      <c r="A28" s="38"/>
      <c r="B28" s="8" t="s">
        <v>98</v>
      </c>
      <c r="C28" s="17">
        <v>0.4366576043856556</v>
      </c>
      <c r="D28" s="17">
        <v>1.5414886006331747E-2</v>
      </c>
      <c r="E28" s="17">
        <v>1.064692265762356E-3</v>
      </c>
      <c r="F28" s="17">
        <v>3.0480034314157916E-3</v>
      </c>
      <c r="G28" s="17">
        <v>5.4400080628169874E-3</v>
      </c>
      <c r="H28" s="17"/>
      <c r="I28" s="17"/>
      <c r="J28" s="17"/>
      <c r="K28" s="38"/>
      <c r="L28" s="8" t="s">
        <v>98</v>
      </c>
      <c r="M28" s="16">
        <f t="shared" ca="1" si="17"/>
        <v>11.129123696353501</v>
      </c>
      <c r="N28" s="16">
        <f t="shared" ca="1" si="10"/>
        <v>0.39288030577417393</v>
      </c>
      <c r="O28" s="16">
        <f t="shared" ca="1" si="11"/>
        <v>2.7135888176941101E-2</v>
      </c>
      <c r="P28" s="16">
        <f t="shared" ca="1" si="12"/>
        <v>7.7684682173029873E-2</v>
      </c>
      <c r="Q28" s="16">
        <f t="shared" ca="1" si="13"/>
        <v>0.13864987585737668</v>
      </c>
      <c r="R28" s="16">
        <f t="shared" ca="1" si="14"/>
        <v>0</v>
      </c>
      <c r="S28" s="16">
        <f t="shared" ca="1" si="15"/>
        <v>0</v>
      </c>
      <c r="T28" s="16">
        <f t="shared" ca="1" si="16"/>
        <v>0</v>
      </c>
    </row>
    <row r="29" spans="1:27" x14ac:dyDescent="0.25">
      <c r="A29" s="38"/>
      <c r="B29" s="8" t="s">
        <v>103</v>
      </c>
      <c r="C29" s="17">
        <v>0.78759011167363568</v>
      </c>
      <c r="D29" s="17">
        <v>3.5400605867198738E-2</v>
      </c>
      <c r="E29" s="17">
        <v>2.6152060957571927E-3</v>
      </c>
      <c r="F29" s="17">
        <v>5.6059678267523236E-3</v>
      </c>
      <c r="G29" s="17">
        <v>1.0746342311161399E-2</v>
      </c>
      <c r="H29" s="17"/>
      <c r="I29" s="17"/>
      <c r="J29" s="17"/>
      <c r="K29" s="38"/>
      <c r="L29" s="8" t="s">
        <v>103</v>
      </c>
      <c r="M29" s="16">
        <f t="shared" ca="1" si="17"/>
        <v>20.07336569157594</v>
      </c>
      <c r="N29" s="16">
        <f t="shared" ca="1" si="10"/>
        <v>0.90225778198964213</v>
      </c>
      <c r="O29" s="16">
        <f t="shared" ca="1" si="11"/>
        <v>6.6653945422725375E-2</v>
      </c>
      <c r="P29" s="16">
        <f t="shared" ca="1" si="12"/>
        <v>0.14287970426962326</v>
      </c>
      <c r="Q29" s="16">
        <f t="shared" ca="1" si="13"/>
        <v>0.27389279761321711</v>
      </c>
      <c r="R29" s="16">
        <f t="shared" ca="1" si="14"/>
        <v>0</v>
      </c>
      <c r="S29" s="16">
        <f t="shared" ca="1" si="15"/>
        <v>0</v>
      </c>
      <c r="T29" s="16">
        <f t="shared" ca="1" si="16"/>
        <v>0</v>
      </c>
    </row>
    <row r="30" spans="1:27" x14ac:dyDescent="0.25">
      <c r="A30" s="38"/>
      <c r="B30" s="8" t="s">
        <v>108</v>
      </c>
      <c r="C30" s="17">
        <v>1.1506933815284182</v>
      </c>
      <c r="D30" s="17">
        <v>5.9662658148398121E-2</v>
      </c>
      <c r="E30" s="17">
        <v>5.4919433406142443E-3</v>
      </c>
      <c r="F30" s="17">
        <v>9.6059930388016131E-3</v>
      </c>
      <c r="G30" s="17">
        <v>1.8623150949798481E-2</v>
      </c>
      <c r="H30" s="17"/>
      <c r="I30" s="17"/>
      <c r="J30" s="17"/>
      <c r="K30" s="38"/>
      <c r="L30" s="8" t="s">
        <v>108</v>
      </c>
      <c r="M30" s="16">
        <f t="shared" ca="1" si="17"/>
        <v>29.327804785679689</v>
      </c>
      <c r="N30" s="16">
        <f t="shared" ca="1" si="10"/>
        <v>1.5206264494602451</v>
      </c>
      <c r="O30" s="16">
        <f t="shared" ca="1" si="11"/>
        <v>0.13997355400933131</v>
      </c>
      <c r="P30" s="16">
        <f t="shared" ca="1" si="12"/>
        <v>0.2448286338801838</v>
      </c>
      <c r="Q30" s="16">
        <f t="shared" ca="1" si="13"/>
        <v>0.47464958460478163</v>
      </c>
      <c r="R30" s="16">
        <f t="shared" ca="1" si="14"/>
        <v>0</v>
      </c>
      <c r="S30" s="16">
        <f t="shared" ca="1" si="15"/>
        <v>0</v>
      </c>
      <c r="T30" s="16">
        <f t="shared" ca="1" si="16"/>
        <v>0</v>
      </c>
    </row>
    <row r="31" spans="1:27" x14ac:dyDescent="0.25">
      <c r="A31" s="38"/>
      <c r="B31" s="8" t="s">
        <v>113</v>
      </c>
      <c r="C31" s="17">
        <v>1.7022415814683212</v>
      </c>
      <c r="D31" s="17">
        <v>0.10327288231340782</v>
      </c>
      <c r="E31" s="17">
        <v>1.314119666360972E-2</v>
      </c>
      <c r="F31" s="17">
        <v>1.8085047998047863E-2</v>
      </c>
      <c r="G31" s="17">
        <v>3.4773218801425254E-2</v>
      </c>
      <c r="H31" s="17"/>
      <c r="I31" s="17"/>
      <c r="J31" s="17"/>
      <c r="K31" s="38"/>
      <c r="L31" s="8" t="s">
        <v>113</v>
      </c>
      <c r="M31" s="16">
        <f t="shared" ca="1" si="17"/>
        <v>43.385153335164695</v>
      </c>
      <c r="N31" s="16">
        <f t="shared" ca="1" si="10"/>
        <v>2.6321233621063436</v>
      </c>
      <c r="O31" s="16">
        <f t="shared" ca="1" si="11"/>
        <v>0.3349306223423803</v>
      </c>
      <c r="P31" s="16">
        <f t="shared" ca="1" si="12"/>
        <v>0.46093491606069176</v>
      </c>
      <c r="Q31" s="16">
        <f t="shared" ca="1" si="13"/>
        <v>0.88626752282466348</v>
      </c>
      <c r="R31" s="16">
        <f t="shared" ca="1" si="14"/>
        <v>0</v>
      </c>
      <c r="S31" s="16">
        <f t="shared" ca="1" si="15"/>
        <v>0</v>
      </c>
      <c r="T31" s="16">
        <f t="shared" ca="1" si="16"/>
        <v>0</v>
      </c>
    </row>
    <row r="32" spans="1:27" x14ac:dyDescent="0.25">
      <c r="A32" s="38"/>
      <c r="B32" s="8" t="s">
        <v>118</v>
      </c>
      <c r="C32" s="17">
        <v>1.6555927327815481</v>
      </c>
      <c r="D32" s="17">
        <v>0.11059096280820162</v>
      </c>
      <c r="E32" s="17">
        <v>1.439862248121615E-2</v>
      </c>
      <c r="F32" s="17">
        <v>1.970407133808998E-2</v>
      </c>
      <c r="G32" s="17">
        <v>3.7739212940634682E-2</v>
      </c>
      <c r="H32" s="17"/>
      <c r="I32" s="17"/>
      <c r="J32" s="17"/>
      <c r="K32" s="38"/>
      <c r="L32" s="8" t="s">
        <v>118</v>
      </c>
      <c r="M32" s="16">
        <f t="shared" ca="1" si="17"/>
        <v>42.196210781288883</v>
      </c>
      <c r="N32" s="16">
        <f t="shared" ca="1" si="10"/>
        <v>2.818639804802944</v>
      </c>
      <c r="O32" s="16">
        <f t="shared" ca="1" si="11"/>
        <v>0.36697872438521306</v>
      </c>
      <c r="P32" s="16">
        <f t="shared" ca="1" si="12"/>
        <v>0.50219908010510939</v>
      </c>
      <c r="Q32" s="16">
        <f t="shared" ca="1" si="13"/>
        <v>0.96186202828246337</v>
      </c>
      <c r="R32" s="16">
        <f t="shared" ca="1" si="14"/>
        <v>0</v>
      </c>
      <c r="S32" s="16">
        <f t="shared" ca="1" si="15"/>
        <v>0</v>
      </c>
      <c r="T32" s="16">
        <f t="shared" ca="1" si="16"/>
        <v>0</v>
      </c>
    </row>
    <row r="33" spans="1:27" x14ac:dyDescent="0.25">
      <c r="A33" s="38"/>
      <c r="B33" s="8" t="s">
        <v>123</v>
      </c>
      <c r="C33" s="17">
        <v>2.3473889021745373</v>
      </c>
      <c r="D33" s="17">
        <v>0.15638474112851106</v>
      </c>
      <c r="E33" s="17">
        <v>2.9830107536390673E-2</v>
      </c>
      <c r="F33" s="17">
        <v>3.4607295300460084E-2</v>
      </c>
      <c r="G33" s="17">
        <v>5.9864401404436725E-2</v>
      </c>
      <c r="H33" s="17"/>
      <c r="I33" s="17"/>
      <c r="J33" s="17"/>
      <c r="K33" s="38"/>
      <c r="L33" s="8" t="s">
        <v>123</v>
      </c>
      <c r="M33" s="16">
        <f t="shared" ca="1" si="17"/>
        <v>59.82806939204211</v>
      </c>
      <c r="N33" s="16">
        <f t="shared" ca="1" si="10"/>
        <v>3.985789118891145</v>
      </c>
      <c r="O33" s="16">
        <f t="shared" ca="1" si="11"/>
        <v>0.7602820913083459</v>
      </c>
      <c r="P33" s="16">
        <f t="shared" ca="1" si="12"/>
        <v>0.88203861864933963</v>
      </c>
      <c r="Q33" s="16">
        <f t="shared" ca="1" si="13"/>
        <v>1.525768294303455</v>
      </c>
      <c r="R33" s="16">
        <f t="shared" ca="1" si="14"/>
        <v>0</v>
      </c>
      <c r="S33" s="16">
        <f t="shared" ca="1" si="15"/>
        <v>0</v>
      </c>
      <c r="T33" s="16">
        <f t="shared" ca="1" si="16"/>
        <v>0</v>
      </c>
    </row>
    <row r="34" spans="1:27" x14ac:dyDescent="0.25">
      <c r="A34" s="38"/>
      <c r="B34" s="8" t="s">
        <v>128</v>
      </c>
      <c r="C34" s="17">
        <v>2.8002187604238111</v>
      </c>
      <c r="D34" s="17">
        <v>0.15174210626414528</v>
      </c>
      <c r="E34" s="17">
        <v>2.6036292540468943E-2</v>
      </c>
      <c r="F34" s="17">
        <v>3.4026678397381958E-2</v>
      </c>
      <c r="G34" s="17">
        <v>5.9666129644240978E-2</v>
      </c>
      <c r="H34" s="17"/>
      <c r="I34" s="17"/>
      <c r="J34" s="17"/>
      <c r="K34" s="38"/>
      <c r="L34" s="8" t="s">
        <v>128</v>
      </c>
      <c r="M34" s="16">
        <f t="shared" ca="1" si="17"/>
        <v>71.369376483095124</v>
      </c>
      <c r="N34" s="16">
        <f t="shared" ca="1" si="10"/>
        <v>3.8674619509600521</v>
      </c>
      <c r="O34" s="16">
        <f t="shared" ca="1" si="11"/>
        <v>0.66358885627331954</v>
      </c>
      <c r="P34" s="16">
        <f t="shared" ca="1" si="12"/>
        <v>0.86724039397707875</v>
      </c>
      <c r="Q34" s="16">
        <f t="shared" ca="1" si="13"/>
        <v>1.5207149277238974</v>
      </c>
      <c r="R34" s="16">
        <f t="shared" ca="1" si="14"/>
        <v>0</v>
      </c>
      <c r="S34" s="16">
        <f t="shared" ca="1" si="15"/>
        <v>0</v>
      </c>
      <c r="T34" s="16">
        <f t="shared" ca="1" si="16"/>
        <v>0</v>
      </c>
    </row>
    <row r="35" spans="1:27" x14ac:dyDescent="0.25">
      <c r="A35" s="38"/>
      <c r="B35" s="8" t="s">
        <v>129</v>
      </c>
      <c r="C35" s="17">
        <v>3.1587286828393832</v>
      </c>
      <c r="D35" s="17">
        <v>0.19725421596159429</v>
      </c>
      <c r="E35" s="17">
        <v>4.8119563703147766E-2</v>
      </c>
      <c r="F35" s="17">
        <v>5.0465250058972844E-2</v>
      </c>
      <c r="G35" s="17">
        <v>7.8054407322402E-2</v>
      </c>
      <c r="H35" s="17"/>
      <c r="I35" s="17"/>
      <c r="J35" s="17"/>
      <c r="K35" s="38"/>
      <c r="L35" s="8" t="s">
        <v>129</v>
      </c>
      <c r="M35" s="16">
        <f t="shared" ca="1" si="17"/>
        <v>80.506744601409451</v>
      </c>
      <c r="N35" s="16">
        <f t="shared" ca="1" si="10"/>
        <v>5.027432356645626</v>
      </c>
      <c r="O35" s="16">
        <f t="shared" ca="1" si="11"/>
        <v>1.2264267730327107</v>
      </c>
      <c r="P35" s="16">
        <f t="shared" ca="1" si="12"/>
        <v>1.286211449503774</v>
      </c>
      <c r="Q35" s="16">
        <f t="shared" ca="1" si="13"/>
        <v>1.9893782804005802</v>
      </c>
      <c r="R35" s="16">
        <f t="shared" ca="1" si="14"/>
        <v>0</v>
      </c>
      <c r="S35" s="16">
        <f t="shared" ca="1" si="15"/>
        <v>0</v>
      </c>
      <c r="T35" s="16">
        <f t="shared" ca="1" si="16"/>
        <v>0</v>
      </c>
    </row>
    <row r="36" spans="1:27" x14ac:dyDescent="0.25">
      <c r="A36" s="38"/>
      <c r="B36" s="8" t="s">
        <v>130</v>
      </c>
      <c r="C36" s="17">
        <v>5.2105209614702268</v>
      </c>
      <c r="D36" s="17">
        <v>0.35444153305572224</v>
      </c>
      <c r="E36" s="17">
        <v>0.20198817087548826</v>
      </c>
      <c r="F36" s="17">
        <v>0.18266326237426841</v>
      </c>
      <c r="G36" s="17">
        <v>0.11977568584814698</v>
      </c>
      <c r="H36" s="17"/>
      <c r="I36" s="17"/>
      <c r="J36" s="17"/>
      <c r="K36" s="38"/>
      <c r="L36" s="8" t="s">
        <v>130</v>
      </c>
      <c r="M36" s="16">
        <f t="shared" ca="1" si="17"/>
        <v>132.80092163797406</v>
      </c>
      <c r="N36" s="16">
        <f t="shared" ca="1" si="10"/>
        <v>9.0336767867631433</v>
      </c>
      <c r="O36" s="16">
        <f t="shared" ca="1" si="11"/>
        <v>5.1480870052319254</v>
      </c>
      <c r="P36" s="16">
        <f t="shared" ca="1" si="12"/>
        <v>4.655551675557831</v>
      </c>
      <c r="Q36" s="16">
        <f t="shared" ca="1" si="13"/>
        <v>3.052731499993075</v>
      </c>
      <c r="R36" s="16">
        <f t="shared" ca="1" si="14"/>
        <v>0</v>
      </c>
      <c r="S36" s="16">
        <f t="shared" ca="1" si="15"/>
        <v>0</v>
      </c>
      <c r="T36" s="16">
        <f t="shared" ca="1" si="16"/>
        <v>0</v>
      </c>
    </row>
    <row r="37" spans="1:27" x14ac:dyDescent="0.25">
      <c r="A37" s="38"/>
      <c r="B37" s="8" t="s">
        <v>131</v>
      </c>
      <c r="C37" s="17">
        <v>4.4837918802808359</v>
      </c>
      <c r="D37" s="17">
        <v>0.27377479154175965</v>
      </c>
      <c r="E37" s="17">
        <v>0.11854914806959178</v>
      </c>
      <c r="F37" s="17">
        <v>0.11202052220725285</v>
      </c>
      <c r="G37" s="17">
        <v>0.10317091433311312</v>
      </c>
      <c r="H37" s="17"/>
      <c r="I37" s="17"/>
      <c r="J37" s="17"/>
      <c r="K37" s="38"/>
      <c r="L37" s="8" t="s">
        <v>131</v>
      </c>
      <c r="M37" s="16">
        <f t="shared" ca="1" si="17"/>
        <v>114.27872539757408</v>
      </c>
      <c r="N37" s="16">
        <f t="shared" ca="1" si="10"/>
        <v>6.9777177573681772</v>
      </c>
      <c r="O37" s="16">
        <f t="shared" ca="1" si="11"/>
        <v>3.0214706436179841</v>
      </c>
      <c r="P37" s="16">
        <f t="shared" ca="1" si="12"/>
        <v>2.8550750877879034</v>
      </c>
      <c r="Q37" s="16">
        <f t="shared" ca="1" si="13"/>
        <v>2.6295244968756242</v>
      </c>
      <c r="R37" s="16">
        <f t="shared" ca="1" si="14"/>
        <v>0</v>
      </c>
      <c r="S37" s="16">
        <f t="shared" ca="1" si="15"/>
        <v>0</v>
      </c>
      <c r="T37" s="16">
        <f t="shared" ca="1" si="16"/>
        <v>0</v>
      </c>
    </row>
    <row r="38" spans="1:27" x14ac:dyDescent="0.25">
      <c r="A38" s="38"/>
      <c r="B38" s="8" t="s">
        <v>132</v>
      </c>
      <c r="C38" s="9"/>
      <c r="D38" s="9"/>
      <c r="E38" s="9"/>
      <c r="F38" s="9"/>
      <c r="G38" s="9"/>
      <c r="H38" s="9"/>
      <c r="I38" s="9"/>
      <c r="J38" s="9"/>
      <c r="K38" s="38"/>
      <c r="L38" s="8" t="s">
        <v>132</v>
      </c>
      <c r="M38" s="9"/>
      <c r="N38" s="9"/>
      <c r="O38" s="9"/>
      <c r="P38" s="9"/>
      <c r="Q38" s="9"/>
      <c r="R38" s="9"/>
      <c r="S38" s="9"/>
      <c r="T38" s="9"/>
    </row>
    <row r="40" spans="1:27" ht="15.75" x14ac:dyDescent="0.25">
      <c r="C40" s="39" t="s">
        <v>134</v>
      </c>
      <c r="D40" s="39"/>
      <c r="E40" s="39"/>
      <c r="F40" s="39"/>
      <c r="G40" s="39"/>
      <c r="H40" s="39"/>
      <c r="I40" s="39"/>
      <c r="J40" s="39"/>
      <c r="M40" s="39" t="s">
        <v>134</v>
      </c>
      <c r="N40" s="39"/>
      <c r="O40" s="39"/>
      <c r="P40" s="39"/>
      <c r="Q40" s="39"/>
      <c r="R40" s="39"/>
      <c r="S40" s="39"/>
      <c r="T40" s="39"/>
    </row>
    <row r="41" spans="1:27" s="5" customFormat="1" ht="90.75" customHeight="1" x14ac:dyDescent="0.25">
      <c r="B41" s="6"/>
      <c r="C41" s="7" t="str" cm="1">
        <f t="array" aca="1" ref="C41:J41" ca="1">TRANSPOSE(INDIRECT("'"&amp;$W$4&amp;"'!B65:B72"))</f>
        <v>Option 1: Do Nothing</v>
      </c>
      <c r="D41" s="7" t="str">
        <f ca="1"/>
        <v>Option 2: Augment MWTS-TGN with 19/4.75 AAC + Augment TGN-MFA with 19/4.75 AAC</v>
      </c>
      <c r="E41" s="7" t="str">
        <f ca="1"/>
        <v>Option 3: Augment MWTS-TGN with 19/4.75 AAC + New TGN-SLE 66kV line with 19/4.75 AAC</v>
      </c>
      <c r="F41" s="7" t="str">
        <f ca="1"/>
        <v>Option 4: Augment MWTS-TGN with 19/4.75 AAC + New Switching Station at Winnindoo (WISS) + Augment TGN-WISS with 19/4.75 AAC + New line WISS-SLE with 19/4.75 AAC</v>
      </c>
      <c r="G41" s="7" t="str">
        <f ca="1"/>
        <v>Option 5: Augment MWTS-TGN with 19/4.75 AAC + construct 30MW/150MWh BESS at BDSS</v>
      </c>
      <c r="H41" s="7" t="str">
        <f ca="1"/>
        <v xml:space="preserve">Option 6: </v>
      </c>
      <c r="I41" s="7" t="str">
        <f ca="1"/>
        <v xml:space="preserve">Option 7: </v>
      </c>
      <c r="J41" s="7" t="str">
        <f ca="1"/>
        <v>Option 8:</v>
      </c>
      <c r="L41" s="6"/>
      <c r="M41" s="7" t="str" cm="1">
        <f t="array" aca="1" ref="M41:T41" ca="1">TRANSPOSE(INDIRECT("'"&amp;$W$4&amp;"'!B65:B72"))</f>
        <v>Option 1: Do Nothing</v>
      </c>
      <c r="N41" s="7" t="str">
        <f ca="1"/>
        <v>Option 2: Augment MWTS-TGN with 19/4.75 AAC + Augment TGN-MFA with 19/4.75 AAC</v>
      </c>
      <c r="O41" s="7" t="str">
        <f ca="1"/>
        <v>Option 3: Augment MWTS-TGN with 19/4.75 AAC + New TGN-SLE 66kV line with 19/4.75 AAC</v>
      </c>
      <c r="P41" s="7" t="str">
        <f ca="1"/>
        <v>Option 4: Augment MWTS-TGN with 19/4.75 AAC + New Switching Station at Winnindoo (WISS) + Augment TGN-WISS with 19/4.75 AAC + New line WISS-SLE with 19/4.75 AAC</v>
      </c>
      <c r="Q41" s="7" t="str">
        <f ca="1"/>
        <v>Option 5: Augment MWTS-TGN with 19/4.75 AAC + construct 30MW/150MWh BESS at BDSS</v>
      </c>
      <c r="R41" s="7" t="str">
        <f ca="1"/>
        <v xml:space="preserve">Option 6: </v>
      </c>
      <c r="S41" s="7" t="str">
        <f ca="1"/>
        <v xml:space="preserve">Option 7: </v>
      </c>
      <c r="T41" s="7" t="str">
        <f ca="1"/>
        <v>Option 8:</v>
      </c>
      <c r="V41" s="12"/>
      <c r="W41" s="12"/>
      <c r="X41" s="12"/>
      <c r="Y41" s="12"/>
      <c r="Z41" s="12"/>
      <c r="AA41" s="12"/>
    </row>
    <row r="42" spans="1:27" ht="15" customHeight="1" x14ac:dyDescent="0.25">
      <c r="A42" s="38" t="s">
        <v>79</v>
      </c>
      <c r="B42" s="8" t="s">
        <v>80</v>
      </c>
      <c r="C42" s="17">
        <v>5.8607864308137643</v>
      </c>
      <c r="D42" s="17">
        <v>5.8607864308137643</v>
      </c>
      <c r="E42" s="17">
        <v>5.8607864308137643</v>
      </c>
      <c r="F42" s="17">
        <v>5.8607864308137643</v>
      </c>
      <c r="G42" s="17">
        <v>5.8607864308137643</v>
      </c>
      <c r="H42" s="17"/>
      <c r="I42" s="17"/>
      <c r="J42" s="17"/>
      <c r="K42" s="38" t="s">
        <v>81</v>
      </c>
      <c r="L42" s="8" t="s">
        <v>80</v>
      </c>
      <c r="M42" s="16">
        <f ca="1">C42*$L$1</f>
        <v>149.37428431643548</v>
      </c>
      <c r="N42" s="16">
        <f t="shared" ref="N42:N56" ca="1" si="18">D42*$L$1</f>
        <v>149.37428431643548</v>
      </c>
      <c r="O42" s="16">
        <f t="shared" ref="O42:O56" ca="1" si="19">E42*$L$1</f>
        <v>149.37428431643548</v>
      </c>
      <c r="P42" s="16">
        <f t="shared" ref="P42:P56" ca="1" si="20">F42*$L$1</f>
        <v>149.37428431643548</v>
      </c>
      <c r="Q42" s="16">
        <f t="shared" ref="Q42:Q56" ca="1" si="21">G42*$L$1</f>
        <v>149.37428431643548</v>
      </c>
      <c r="R42" s="16">
        <f t="shared" ref="R42:R56" ca="1" si="22">H42*$L$1</f>
        <v>0</v>
      </c>
      <c r="S42" s="16">
        <f t="shared" ref="S42:S56" ca="1" si="23">I42*$L$1</f>
        <v>0</v>
      </c>
      <c r="T42" s="16">
        <f t="shared" ref="T42:T56" ca="1" si="24">J42*$L$1</f>
        <v>0</v>
      </c>
    </row>
    <row r="43" spans="1:27" x14ac:dyDescent="0.25">
      <c r="A43" s="38"/>
      <c r="B43" s="8" t="s">
        <v>84</v>
      </c>
      <c r="C43" s="17">
        <v>13.09776302537885</v>
      </c>
      <c r="D43" s="17">
        <v>13.09776302537885</v>
      </c>
      <c r="E43" s="17">
        <v>13.09776302537885</v>
      </c>
      <c r="F43" s="17">
        <v>13.09776302537885</v>
      </c>
      <c r="G43" s="17">
        <v>13.09776302537885</v>
      </c>
      <c r="H43" s="17"/>
      <c r="I43" s="17"/>
      <c r="J43" s="17"/>
      <c r="K43" s="38"/>
      <c r="L43" s="8" t="s">
        <v>84</v>
      </c>
      <c r="M43" s="16">
        <f t="shared" ref="M43:M56" ca="1" si="25">C43*$L$1</f>
        <v>333.82362608810894</v>
      </c>
      <c r="N43" s="16">
        <f t="shared" ca="1" si="18"/>
        <v>333.82362608810894</v>
      </c>
      <c r="O43" s="16">
        <f t="shared" ca="1" si="19"/>
        <v>333.82362608810894</v>
      </c>
      <c r="P43" s="16">
        <f t="shared" ca="1" si="20"/>
        <v>333.82362608810894</v>
      </c>
      <c r="Q43" s="16">
        <f t="shared" ca="1" si="21"/>
        <v>333.82362608810894</v>
      </c>
      <c r="R43" s="16">
        <f t="shared" ca="1" si="22"/>
        <v>0</v>
      </c>
      <c r="S43" s="16">
        <f t="shared" ca="1" si="23"/>
        <v>0</v>
      </c>
      <c r="T43" s="16">
        <f t="shared" ca="1" si="24"/>
        <v>0</v>
      </c>
    </row>
    <row r="44" spans="1:27" x14ac:dyDescent="0.25">
      <c r="A44" s="38"/>
      <c r="B44" s="8" t="s">
        <v>87</v>
      </c>
      <c r="C44" s="17">
        <v>21.833916271265103</v>
      </c>
      <c r="D44" s="17">
        <v>21.833916271265092</v>
      </c>
      <c r="E44" s="17">
        <v>21.833916271265092</v>
      </c>
      <c r="F44" s="17">
        <v>21.833916271265092</v>
      </c>
      <c r="G44" s="17">
        <v>21.833916271265092</v>
      </c>
      <c r="H44" s="17"/>
      <c r="I44" s="17"/>
      <c r="J44" s="17"/>
      <c r="K44" s="38"/>
      <c r="L44" s="8" t="s">
        <v>87</v>
      </c>
      <c r="M44" s="16">
        <f t="shared" ca="1" si="25"/>
        <v>556.4825907488929</v>
      </c>
      <c r="N44" s="16">
        <f t="shared" ca="1" si="18"/>
        <v>556.48259074889256</v>
      </c>
      <c r="O44" s="16">
        <f t="shared" ca="1" si="19"/>
        <v>556.48259074889256</v>
      </c>
      <c r="P44" s="16">
        <f t="shared" ca="1" si="20"/>
        <v>556.48259074889256</v>
      </c>
      <c r="Q44" s="16">
        <f t="shared" ca="1" si="21"/>
        <v>556.48259074889256</v>
      </c>
      <c r="R44" s="16">
        <f t="shared" ca="1" si="22"/>
        <v>0</v>
      </c>
      <c r="S44" s="16">
        <f t="shared" ca="1" si="23"/>
        <v>0</v>
      </c>
      <c r="T44" s="16">
        <f t="shared" ca="1" si="24"/>
        <v>0</v>
      </c>
    </row>
    <row r="45" spans="1:27" x14ac:dyDescent="0.25">
      <c r="A45" s="38"/>
      <c r="B45" s="8" t="s">
        <v>90</v>
      </c>
      <c r="C45" s="17">
        <v>11.22550665462296</v>
      </c>
      <c r="D45" s="17">
        <v>0.14629782743133882</v>
      </c>
      <c r="E45" s="17">
        <v>0.10201566963113612</v>
      </c>
      <c r="F45" s="17">
        <v>8.281571277998688E-2</v>
      </c>
      <c r="G45" s="17">
        <v>7.2355630284759123E-2</v>
      </c>
      <c r="H45" s="17"/>
      <c r="I45" s="17"/>
      <c r="J45" s="17"/>
      <c r="K45" s="38"/>
      <c r="L45" s="8" t="s">
        <v>90</v>
      </c>
      <c r="M45" s="16">
        <f t="shared" ca="1" si="25"/>
        <v>286.10529361856754</v>
      </c>
      <c r="N45" s="16">
        <f t="shared" ca="1" si="18"/>
        <v>3.7287032256814951</v>
      </c>
      <c r="O45" s="16">
        <f t="shared" ca="1" si="19"/>
        <v>2.6000806922590809</v>
      </c>
      <c r="P45" s="16">
        <f t="shared" ca="1" si="20"/>
        <v>2.1107300142565308</v>
      </c>
      <c r="Q45" s="16">
        <f t="shared" ca="1" si="21"/>
        <v>1.8441331411132498</v>
      </c>
      <c r="R45" s="16">
        <f t="shared" ca="1" si="22"/>
        <v>0</v>
      </c>
      <c r="S45" s="16">
        <f t="shared" ca="1" si="23"/>
        <v>0</v>
      </c>
      <c r="T45" s="16">
        <f t="shared" ca="1" si="24"/>
        <v>0</v>
      </c>
    </row>
    <row r="46" spans="1:27" x14ac:dyDescent="0.25">
      <c r="A46" s="38"/>
      <c r="B46" s="8" t="s">
        <v>92</v>
      </c>
      <c r="C46" s="17">
        <v>12.042244519845321</v>
      </c>
      <c r="D46" s="17">
        <v>0.20803916358460198</v>
      </c>
      <c r="E46" s="17">
        <v>0.14565984334111912</v>
      </c>
      <c r="F46" s="17">
        <v>0.12033364818574196</v>
      </c>
      <c r="G46" s="17">
        <v>0.10331207184628979</v>
      </c>
      <c r="H46" s="17"/>
      <c r="I46" s="17"/>
      <c r="J46" s="17"/>
      <c r="K46" s="38"/>
      <c r="L46" s="8" t="s">
        <v>92</v>
      </c>
      <c r="M46" s="16">
        <f t="shared" ca="1" si="25"/>
        <v>306.92155019640433</v>
      </c>
      <c r="N46" s="16">
        <f t="shared" ca="1" si="18"/>
        <v>5.3023090906120833</v>
      </c>
      <c r="O46" s="16">
        <f t="shared" ca="1" si="19"/>
        <v>3.7124428793940414</v>
      </c>
      <c r="P46" s="16">
        <f t="shared" ca="1" si="20"/>
        <v>3.0669523261292366</v>
      </c>
      <c r="Q46" s="16">
        <f t="shared" ca="1" si="21"/>
        <v>2.6331221885430418</v>
      </c>
      <c r="R46" s="16">
        <f t="shared" ca="1" si="22"/>
        <v>0</v>
      </c>
      <c r="S46" s="16">
        <f t="shared" ca="1" si="23"/>
        <v>0</v>
      </c>
      <c r="T46" s="16">
        <f t="shared" ca="1" si="24"/>
        <v>0</v>
      </c>
    </row>
    <row r="47" spans="1:27" x14ac:dyDescent="0.25">
      <c r="A47" s="38"/>
      <c r="B47" s="8" t="s">
        <v>98</v>
      </c>
      <c r="C47" s="17">
        <v>14.598016142532209</v>
      </c>
      <c r="D47" s="17">
        <v>0.36802469629369683</v>
      </c>
      <c r="E47" s="17">
        <v>0.30173153926375934</v>
      </c>
      <c r="F47" s="17">
        <v>0.25954856487316924</v>
      </c>
      <c r="G47" s="17">
        <v>0.1656765314972492</v>
      </c>
      <c r="H47" s="17"/>
      <c r="I47" s="17"/>
      <c r="J47" s="17"/>
      <c r="K47" s="38"/>
      <c r="L47" s="8" t="s">
        <v>98</v>
      </c>
      <c r="M47" s="16">
        <f t="shared" ca="1" si="25"/>
        <v>372.06068493912881</v>
      </c>
      <c r="N47" s="16">
        <f t="shared" ca="1" si="18"/>
        <v>9.3798718429006946</v>
      </c>
      <c r="O47" s="16">
        <f t="shared" ca="1" si="19"/>
        <v>7.6902533926598737</v>
      </c>
      <c r="P47" s="16">
        <f t="shared" ca="1" si="20"/>
        <v>6.6151328974300165</v>
      </c>
      <c r="Q47" s="16">
        <f t="shared" ca="1" si="21"/>
        <v>4.2226096467730816</v>
      </c>
      <c r="R47" s="16">
        <f t="shared" ca="1" si="22"/>
        <v>0</v>
      </c>
      <c r="S47" s="16">
        <f t="shared" ca="1" si="23"/>
        <v>0</v>
      </c>
      <c r="T47" s="16">
        <f t="shared" ca="1" si="24"/>
        <v>0</v>
      </c>
    </row>
    <row r="48" spans="1:27" x14ac:dyDescent="0.25">
      <c r="A48" s="38"/>
      <c r="B48" s="8" t="s">
        <v>103</v>
      </c>
      <c r="C48" s="17">
        <v>25.066172863042521</v>
      </c>
      <c r="D48" s="17">
        <v>1.2411224714348754</v>
      </c>
      <c r="E48" s="17">
        <v>1.3680318354619267</v>
      </c>
      <c r="F48" s="17">
        <v>1.1696968173383162</v>
      </c>
      <c r="G48" s="17">
        <v>0.39462750663782153</v>
      </c>
      <c r="H48" s="17"/>
      <c r="I48" s="17"/>
      <c r="J48" s="17"/>
      <c r="K48" s="38"/>
      <c r="L48" s="8" t="s">
        <v>103</v>
      </c>
      <c r="M48" s="16">
        <f t="shared" ca="1" si="25"/>
        <v>638.86334644157114</v>
      </c>
      <c r="N48" s="16">
        <f t="shared" ca="1" si="18"/>
        <v>31.632577489074055</v>
      </c>
      <c r="O48" s="16">
        <f t="shared" ca="1" si="19"/>
        <v>34.867125556706441</v>
      </c>
      <c r="P48" s="16">
        <f t="shared" ca="1" si="20"/>
        <v>29.812146717802047</v>
      </c>
      <c r="Q48" s="16">
        <f t="shared" ca="1" si="21"/>
        <v>10.057899579087584</v>
      </c>
      <c r="R48" s="16">
        <f t="shared" ca="1" si="22"/>
        <v>0</v>
      </c>
      <c r="S48" s="16">
        <f t="shared" ca="1" si="23"/>
        <v>0</v>
      </c>
      <c r="T48" s="16">
        <f t="shared" ca="1" si="24"/>
        <v>0</v>
      </c>
    </row>
    <row r="49" spans="1:20" x14ac:dyDescent="0.25">
      <c r="A49" s="38"/>
      <c r="B49" s="8" t="s">
        <v>108</v>
      </c>
      <c r="C49" s="17">
        <v>40.446110922610423</v>
      </c>
      <c r="D49" s="17">
        <v>3.2549431480290485</v>
      </c>
      <c r="E49" s="17">
        <v>3.8396702113415984</v>
      </c>
      <c r="F49" s="17">
        <v>3.2944898653270123</v>
      </c>
      <c r="G49" s="17">
        <v>0.66972320233542271</v>
      </c>
      <c r="H49" s="17"/>
      <c r="I49" s="17"/>
      <c r="J49" s="17"/>
      <c r="K49" s="38"/>
      <c r="L49" s="8" t="s">
        <v>108</v>
      </c>
      <c r="M49" s="16">
        <f t="shared" ca="1" si="25"/>
        <v>1030.8529313888041</v>
      </c>
      <c r="N49" s="16">
        <f t="shared" ca="1" si="18"/>
        <v>82.958969579789922</v>
      </c>
      <c r="O49" s="16">
        <f t="shared" ca="1" si="19"/>
        <v>97.861950200879662</v>
      </c>
      <c r="P49" s="16">
        <f t="shared" ca="1" si="20"/>
        <v>83.966899601329288</v>
      </c>
      <c r="Q49" s="16">
        <f t="shared" ca="1" si="21"/>
        <v>17.069283315460225</v>
      </c>
      <c r="R49" s="16">
        <f t="shared" ca="1" si="22"/>
        <v>0</v>
      </c>
      <c r="S49" s="16">
        <f t="shared" ca="1" si="23"/>
        <v>0</v>
      </c>
      <c r="T49" s="16">
        <f t="shared" ca="1" si="24"/>
        <v>0</v>
      </c>
    </row>
    <row r="50" spans="1:20" x14ac:dyDescent="0.25">
      <c r="A50" s="38"/>
      <c r="B50" s="8" t="s">
        <v>113</v>
      </c>
      <c r="C50" s="17">
        <v>73.084991444361577</v>
      </c>
      <c r="D50" s="17">
        <v>10.232368278359237</v>
      </c>
      <c r="E50" s="17">
        <v>11.357510289459393</v>
      </c>
      <c r="F50" s="17">
        <v>10.133519526512298</v>
      </c>
      <c r="G50" s="17">
        <v>1.1925068393658365</v>
      </c>
      <c r="H50" s="17"/>
      <c r="I50" s="17"/>
      <c r="J50" s="17"/>
      <c r="K50" s="38"/>
      <c r="L50" s="8" t="s">
        <v>113</v>
      </c>
      <c r="M50" s="16">
        <f t="shared" ca="1" si="25"/>
        <v>1862.7224213250345</v>
      </c>
      <c r="N50" s="16">
        <f t="shared" ca="1" si="18"/>
        <v>260.79310455779296</v>
      </c>
      <c r="O50" s="16">
        <f t="shared" ca="1" si="19"/>
        <v>289.4696797318698</v>
      </c>
      <c r="P50" s="16">
        <f t="shared" ca="1" si="20"/>
        <v>258.27373932634919</v>
      </c>
      <c r="Q50" s="16">
        <f t="shared" ca="1" si="21"/>
        <v>30.393507386003343</v>
      </c>
      <c r="R50" s="16">
        <f t="shared" ca="1" si="22"/>
        <v>0</v>
      </c>
      <c r="S50" s="16">
        <f t="shared" ca="1" si="23"/>
        <v>0</v>
      </c>
      <c r="T50" s="16">
        <f t="shared" ca="1" si="24"/>
        <v>0</v>
      </c>
    </row>
    <row r="51" spans="1:20" x14ac:dyDescent="0.25">
      <c r="A51" s="38"/>
      <c r="B51" s="8" t="s">
        <v>118</v>
      </c>
      <c r="C51" s="17">
        <v>79.234911018463009</v>
      </c>
      <c r="D51" s="17">
        <v>11.575701768515817</v>
      </c>
      <c r="E51" s="17">
        <v>12.794881607274888</v>
      </c>
      <c r="F51" s="17">
        <v>11.405224833873399</v>
      </c>
      <c r="G51" s="17">
        <v>1.1550965807138056</v>
      </c>
      <c r="H51" s="17"/>
      <c r="I51" s="17"/>
      <c r="J51" s="17"/>
      <c r="K51" s="38"/>
      <c r="L51" s="8" t="s">
        <v>118</v>
      </c>
      <c r="M51" s="16">
        <f t="shared" ca="1" si="25"/>
        <v>2019.46586281186</v>
      </c>
      <c r="N51" s="16">
        <f t="shared" ca="1" si="18"/>
        <v>295.03074161541514</v>
      </c>
      <c r="O51" s="16">
        <f t="shared" ca="1" si="19"/>
        <v>326.1040656509366</v>
      </c>
      <c r="P51" s="16">
        <f t="shared" ca="1" si="20"/>
        <v>290.68578374921708</v>
      </c>
      <c r="Q51" s="16">
        <f t="shared" ca="1" si="21"/>
        <v>29.4400294392794</v>
      </c>
      <c r="R51" s="16">
        <f t="shared" ca="1" si="22"/>
        <v>0</v>
      </c>
      <c r="S51" s="16">
        <f t="shared" ca="1" si="23"/>
        <v>0</v>
      </c>
      <c r="T51" s="16">
        <f t="shared" ca="1" si="24"/>
        <v>0</v>
      </c>
    </row>
    <row r="52" spans="1:20" x14ac:dyDescent="0.25">
      <c r="A52" s="38"/>
      <c r="B52" s="8" t="s">
        <v>123</v>
      </c>
      <c r="C52" s="17">
        <v>130.21636120597859</v>
      </c>
      <c r="D52" s="17">
        <v>26.775932081140549</v>
      </c>
      <c r="E52" s="17">
        <v>27.76887503691508</v>
      </c>
      <c r="F52" s="17">
        <v>25.455831269468515</v>
      </c>
      <c r="G52" s="17">
        <v>2.2124554523250639</v>
      </c>
      <c r="H52" s="17"/>
      <c r="I52" s="17"/>
      <c r="J52" s="17"/>
      <c r="K52" s="38"/>
      <c r="L52" s="8" t="s">
        <v>123</v>
      </c>
      <c r="M52" s="16">
        <f t="shared" ca="1" si="25"/>
        <v>3318.8337420329367</v>
      </c>
      <c r="N52" s="16">
        <f t="shared" ca="1" si="18"/>
        <v>682.44010232096264</v>
      </c>
      <c r="O52" s="16">
        <f t="shared" ca="1" si="19"/>
        <v>707.74731068570634</v>
      </c>
      <c r="P52" s="16">
        <f t="shared" ca="1" si="20"/>
        <v>648.7945982069906</v>
      </c>
      <c r="Q52" s="16">
        <f t="shared" ca="1" si="21"/>
        <v>56.389010873266812</v>
      </c>
      <c r="R52" s="16">
        <f t="shared" ca="1" si="22"/>
        <v>0</v>
      </c>
      <c r="S52" s="16">
        <f t="shared" ca="1" si="23"/>
        <v>0</v>
      </c>
      <c r="T52" s="16">
        <f t="shared" ca="1" si="24"/>
        <v>0</v>
      </c>
    </row>
    <row r="53" spans="1:20" x14ac:dyDescent="0.25">
      <c r="A53" s="38"/>
      <c r="B53" s="8" t="s">
        <v>128</v>
      </c>
      <c r="C53" s="17">
        <v>129.94478223139549</v>
      </c>
      <c r="D53" s="17">
        <v>23.225155646358459</v>
      </c>
      <c r="E53" s="17">
        <v>24.888134564218198</v>
      </c>
      <c r="F53" s="17">
        <v>22.629772363137956</v>
      </c>
      <c r="G53" s="17">
        <v>2.2735521171939581</v>
      </c>
      <c r="H53" s="17"/>
      <c r="I53" s="17"/>
      <c r="J53" s="17"/>
      <c r="K53" s="38"/>
      <c r="L53" s="8" t="s">
        <v>128</v>
      </c>
      <c r="M53" s="16">
        <f t="shared" ca="1" si="25"/>
        <v>3311.9119892199601</v>
      </c>
      <c r="N53" s="16">
        <f t="shared" ca="1" si="18"/>
        <v>591.94120853349625</v>
      </c>
      <c r="O53" s="16">
        <f t="shared" ca="1" si="19"/>
        <v>634.32567154388573</v>
      </c>
      <c r="P53" s="16">
        <f t="shared" ca="1" si="20"/>
        <v>576.76663207095078</v>
      </c>
      <c r="Q53" s="16">
        <f t="shared" ca="1" si="21"/>
        <v>57.946185954912814</v>
      </c>
      <c r="R53" s="16">
        <f t="shared" ca="1" si="22"/>
        <v>0</v>
      </c>
      <c r="S53" s="16">
        <f t="shared" ca="1" si="23"/>
        <v>0</v>
      </c>
      <c r="T53" s="16">
        <f t="shared" ca="1" si="24"/>
        <v>0</v>
      </c>
    </row>
    <row r="54" spans="1:20" x14ac:dyDescent="0.25">
      <c r="A54" s="38"/>
      <c r="B54" s="8" t="s">
        <v>129</v>
      </c>
      <c r="C54" s="17">
        <v>171.13137124107038</v>
      </c>
      <c r="D54" s="17">
        <v>39.692874304746702</v>
      </c>
      <c r="E54" s="17">
        <v>40.550809523496206</v>
      </c>
      <c r="F54" s="17">
        <v>37.590818201163493</v>
      </c>
      <c r="G54" s="17">
        <v>3.2479600678917184</v>
      </c>
      <c r="H54" s="17"/>
      <c r="I54" s="17"/>
      <c r="J54" s="17"/>
      <c r="K54" s="38"/>
      <c r="L54" s="8" t="s">
        <v>129</v>
      </c>
      <c r="M54" s="16">
        <f t="shared" ca="1" si="25"/>
        <v>4361.6375387484941</v>
      </c>
      <c r="N54" s="16">
        <f t="shared" ca="1" si="18"/>
        <v>1011.655135659076</v>
      </c>
      <c r="O54" s="16">
        <f t="shared" ca="1" si="19"/>
        <v>1033.5213921424704</v>
      </c>
      <c r="P54" s="16">
        <f t="shared" ca="1" si="20"/>
        <v>958.07988090915342</v>
      </c>
      <c r="Q54" s="16">
        <f t="shared" ca="1" si="21"/>
        <v>82.78099131524273</v>
      </c>
      <c r="R54" s="16">
        <f t="shared" ca="1" si="22"/>
        <v>0</v>
      </c>
      <c r="S54" s="16">
        <f t="shared" ca="1" si="23"/>
        <v>0</v>
      </c>
      <c r="T54" s="16">
        <f t="shared" ca="1" si="24"/>
        <v>0</v>
      </c>
    </row>
    <row r="55" spans="1:20" x14ac:dyDescent="0.25">
      <c r="A55" s="38"/>
      <c r="B55" s="8" t="s">
        <v>130</v>
      </c>
      <c r="C55" s="17">
        <v>273.29629603155706</v>
      </c>
      <c r="D55" s="17">
        <v>78.133582473144074</v>
      </c>
      <c r="E55" s="17">
        <v>76.395546213649169</v>
      </c>
      <c r="F55" s="17">
        <v>72.152027223943122</v>
      </c>
      <c r="G55" s="17">
        <v>6.849631660281946</v>
      </c>
      <c r="H55" s="17"/>
      <c r="I55" s="17"/>
      <c r="J55" s="17"/>
      <c r="K55" s="38"/>
      <c r="L55" s="8" t="s">
        <v>130</v>
      </c>
      <c r="M55" s="16">
        <f t="shared" ca="1" si="25"/>
        <v>6965.5223079640919</v>
      </c>
      <c r="N55" s="16">
        <f t="shared" ca="1" si="18"/>
        <v>1991.3962231489395</v>
      </c>
      <c r="O55" s="16">
        <f t="shared" ca="1" si="19"/>
        <v>1947.0987682863813</v>
      </c>
      <c r="P55" s="16">
        <f t="shared" ca="1" si="20"/>
        <v>1838.9438952922237</v>
      </c>
      <c r="Q55" s="16">
        <f t="shared" ca="1" si="21"/>
        <v>174.57705363676746</v>
      </c>
      <c r="R55" s="16">
        <f t="shared" ca="1" si="22"/>
        <v>0</v>
      </c>
      <c r="S55" s="16">
        <f t="shared" ca="1" si="23"/>
        <v>0</v>
      </c>
      <c r="T55" s="16">
        <f t="shared" ca="1" si="24"/>
        <v>0</v>
      </c>
    </row>
    <row r="56" spans="1:20" x14ac:dyDescent="0.25">
      <c r="A56" s="38"/>
      <c r="B56" s="8" t="s">
        <v>131</v>
      </c>
      <c r="C56" s="17">
        <v>231.7687159343335</v>
      </c>
      <c r="D56" s="17">
        <v>60.865039621361049</v>
      </c>
      <c r="E56" s="17">
        <v>60.755822630674473</v>
      </c>
      <c r="F56" s="17">
        <v>57.05284118844488</v>
      </c>
      <c r="G56" s="17">
        <v>5.2955882237155301</v>
      </c>
      <c r="H56" s="17"/>
      <c r="I56" s="17"/>
      <c r="J56" s="17"/>
      <c r="K56" s="38"/>
      <c r="L56" s="8" t="s">
        <v>131</v>
      </c>
      <c r="M56" s="16">
        <f t="shared" ca="1" si="25"/>
        <v>5907.1058941186002</v>
      </c>
      <c r="N56" s="16">
        <f t="shared" ca="1" si="18"/>
        <v>1551.2716323413147</v>
      </c>
      <c r="O56" s="16">
        <f t="shared" ca="1" si="19"/>
        <v>1548.4880110625681</v>
      </c>
      <c r="P56" s="16">
        <f t="shared" ca="1" si="20"/>
        <v>1454.1098573284651</v>
      </c>
      <c r="Q56" s="16">
        <f t="shared" ca="1" si="21"/>
        <v>134.96903705501825</v>
      </c>
      <c r="R56" s="16">
        <f t="shared" ca="1" si="22"/>
        <v>0</v>
      </c>
      <c r="S56" s="16">
        <f t="shared" ca="1" si="23"/>
        <v>0</v>
      </c>
      <c r="T56" s="16">
        <f t="shared" ca="1" si="24"/>
        <v>0</v>
      </c>
    </row>
    <row r="57" spans="1:20" x14ac:dyDescent="0.25">
      <c r="A57" s="38"/>
      <c r="B57" s="8" t="s">
        <v>132</v>
      </c>
      <c r="C57" s="9"/>
      <c r="D57" s="9"/>
      <c r="E57" s="9"/>
      <c r="F57" s="9"/>
      <c r="G57" s="9"/>
      <c r="H57" s="9"/>
      <c r="I57" s="9"/>
      <c r="J57" s="9"/>
      <c r="K57" s="38"/>
      <c r="L57" s="8" t="s">
        <v>132</v>
      </c>
      <c r="M57" s="9"/>
      <c r="N57" s="9"/>
      <c r="O57" s="9"/>
      <c r="P57" s="9"/>
      <c r="Q57" s="9"/>
      <c r="R57" s="9"/>
      <c r="S57" s="9"/>
      <c r="T57" s="9"/>
    </row>
  </sheetData>
  <mergeCells count="12">
    <mergeCell ref="C2:J2"/>
    <mergeCell ref="M2:T2"/>
    <mergeCell ref="A4:A19"/>
    <mergeCell ref="K4:K19"/>
    <mergeCell ref="C21:J21"/>
    <mergeCell ref="M21:T21"/>
    <mergeCell ref="A23:A38"/>
    <mergeCell ref="K23:K38"/>
    <mergeCell ref="C40:J40"/>
    <mergeCell ref="M40:T40"/>
    <mergeCell ref="A42:A57"/>
    <mergeCell ref="K42:K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8802-2733-4062-88BA-805EE75FB062}">
  <sheetPr codeName="Sheet8">
    <tabColor rgb="FF7030A0"/>
  </sheetPr>
  <dimension ref="A1:AB57"/>
  <sheetViews>
    <sheetView tabSelected="1" topLeftCell="K1" workbookViewId="0">
      <selection activeCell="W4" sqref="W4:W6"/>
    </sheetView>
  </sheetViews>
  <sheetFormatPr defaultRowHeight="15" x14ac:dyDescent="0.25"/>
  <cols>
    <col min="2" max="2" width="14.28515625" style="3" customWidth="1"/>
    <col min="3" max="7" width="14.28515625" customWidth="1"/>
    <col min="8" max="8" width="15.42578125" customWidth="1"/>
    <col min="9" max="11" width="14.28515625" customWidth="1"/>
    <col min="12" max="12" width="14.28515625" style="3" customWidth="1"/>
    <col min="13" max="17" width="14.28515625" customWidth="1"/>
    <col min="18" max="18" width="15.85546875" customWidth="1"/>
    <col min="19" max="20" width="14.28515625" customWidth="1"/>
    <col min="21" max="21" width="9.140625" bestFit="1" customWidth="1"/>
    <col min="22" max="22" width="63.140625" bestFit="1" customWidth="1"/>
    <col min="23" max="23" width="32" bestFit="1" customWidth="1"/>
    <col min="24" max="24" width="23.85546875" bestFit="1" customWidth="1"/>
    <col min="25" max="25" width="52.57031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76</v>
      </c>
      <c r="B1" s="2">
        <f>1/1000</f>
        <v>1E-3</v>
      </c>
      <c r="K1" s="3" t="s">
        <v>77</v>
      </c>
      <c r="L1" s="4" cm="1">
        <f t="array" aca="1" ref="L1" ca="1">1000/INDIRECT("'"&amp;W5&amp;"'!C33")</f>
        <v>25.487071757312783</v>
      </c>
    </row>
    <row r="2" spans="1:28" ht="15.6" customHeight="1" x14ac:dyDescent="0.25">
      <c r="C2" s="40" t="s">
        <v>135</v>
      </c>
      <c r="D2" s="40"/>
      <c r="E2" s="40"/>
      <c r="F2" s="40"/>
      <c r="G2" s="40"/>
      <c r="H2" s="40"/>
      <c r="I2" s="40"/>
      <c r="J2" s="40"/>
      <c r="M2" s="40" t="s">
        <v>135</v>
      </c>
      <c r="N2" s="40"/>
      <c r="O2" s="40"/>
      <c r="P2" s="40"/>
      <c r="Q2" s="40"/>
      <c r="R2" s="40"/>
      <c r="S2" s="40"/>
      <c r="T2" s="40"/>
    </row>
    <row r="3" spans="1:28" s="5" customFormat="1" ht="88.5" customHeight="1" x14ac:dyDescent="0.25">
      <c r="B3" s="6"/>
      <c r="C3" s="7" t="str" cm="1">
        <f t="array" aca="1" ref="C3:J3" ca="1">TRANSPOSE(INDIRECT("'"&amp;$W$4&amp;"'!B65:B72"))</f>
        <v>Option 1: Do Nothing</v>
      </c>
      <c r="D3" s="7" t="str">
        <f ca="1"/>
        <v>Option 2: Augment MWTS-TGN with 19/4.75 AAC + Augment TGN-MFA with 19/4.75 AAC</v>
      </c>
      <c r="E3" s="7" t="str">
        <f ca="1"/>
        <v>Option 3: Augment MWTS-TGN with 19/4.75 AAC + New TGN-SLE 66kV line with 19/4.75 AAC</v>
      </c>
      <c r="F3" s="7" t="str">
        <f ca="1"/>
        <v>Option 4: Augment MWTS-TGN with 19/4.75 AAC + New Switching Station at Winnindoo (WISS) + Augment TGN-WISS with 19/4.75 AAC + New line WISS-SLE with 19/4.75 AAC</v>
      </c>
      <c r="G3" s="7" t="str">
        <f ca="1"/>
        <v>Option 5: Augment MWTS-TGN with 19/4.75 AAC + construct 30MW/150MWh BESS at BDSS</v>
      </c>
      <c r="H3" s="7" t="str">
        <f ca="1"/>
        <v xml:space="preserve">Option 6: </v>
      </c>
      <c r="I3" s="7" t="str">
        <f ca="1"/>
        <v xml:space="preserve">Option 7: </v>
      </c>
      <c r="J3" s="7" t="str">
        <f ca="1"/>
        <v>Option 8:</v>
      </c>
      <c r="L3" s="6"/>
      <c r="M3" s="7" t="str" cm="1">
        <f t="array" aca="1" ref="M3:T3" ca="1">TRANSPOSE(INDIRECT("'"&amp;$W$4&amp;"'!B65:B72"))</f>
        <v>Option 1: Do Nothing</v>
      </c>
      <c r="N3" s="7" t="str">
        <f ca="1"/>
        <v>Option 2: Augment MWTS-TGN with 19/4.75 AAC + Augment TGN-MFA with 19/4.75 AAC</v>
      </c>
      <c r="O3" s="7" t="str">
        <f ca="1"/>
        <v>Option 3: Augment MWTS-TGN with 19/4.75 AAC + New TGN-SLE 66kV line with 19/4.75 AAC</v>
      </c>
      <c r="P3" s="7" t="str">
        <f ca="1"/>
        <v>Option 4: Augment MWTS-TGN with 19/4.75 AAC + New Switching Station at Winnindoo (WISS) + Augment TGN-WISS with 19/4.75 AAC + New line WISS-SLE with 19/4.75 AAC</v>
      </c>
      <c r="Q3" s="7" t="str">
        <f ca="1"/>
        <v>Option 5: Augment MWTS-TGN with 19/4.75 AAC + construct 30MW/150MWh BESS at BDSS</v>
      </c>
      <c r="R3" s="7" t="str">
        <f ca="1"/>
        <v xml:space="preserve">Option 6: </v>
      </c>
      <c r="S3" s="7" t="str">
        <f ca="1"/>
        <v xml:space="preserve">Option 7: </v>
      </c>
      <c r="T3" s="7" t="str">
        <f ca="1"/>
        <v>Option 8:</v>
      </c>
      <c r="V3" s="12"/>
      <c r="W3" s="12"/>
      <c r="X3" s="12"/>
      <c r="Y3" s="12"/>
      <c r="Z3" s="12"/>
    </row>
    <row r="4" spans="1:28" ht="15" customHeight="1" x14ac:dyDescent="0.25">
      <c r="A4" s="38" t="s">
        <v>79</v>
      </c>
      <c r="B4" s="8" t="s">
        <v>80</v>
      </c>
      <c r="C4" s="17">
        <v>1.1137169441773151</v>
      </c>
      <c r="D4" s="17">
        <v>1.1137169441773154</v>
      </c>
      <c r="E4" s="17">
        <v>1.1137169441773154</v>
      </c>
      <c r="F4" s="17">
        <v>1.1137169441773154</v>
      </c>
      <c r="G4" s="17">
        <v>1.1137169441773154</v>
      </c>
      <c r="H4" s="17"/>
      <c r="I4" s="17"/>
      <c r="J4" s="17"/>
      <c r="K4" s="38" t="s">
        <v>81</v>
      </c>
      <c r="L4" s="8" t="s">
        <v>80</v>
      </c>
      <c r="M4" s="16">
        <f ca="1">C4*$L$1</f>
        <v>28.385383673582346</v>
      </c>
      <c r="N4" s="16">
        <f t="shared" ref="N4:T18" ca="1" si="0">D4*$L$1</f>
        <v>28.385383673582353</v>
      </c>
      <c r="O4" s="16">
        <f t="shared" ca="1" si="0"/>
        <v>28.385383673582353</v>
      </c>
      <c r="P4" s="16">
        <f t="shared" ca="1" si="0"/>
        <v>28.385383673582353</v>
      </c>
      <c r="Q4" s="16">
        <f t="shared" ca="1" si="0"/>
        <v>28.385383673582353</v>
      </c>
      <c r="R4" s="16">
        <f t="shared" ca="1" si="0"/>
        <v>0</v>
      </c>
      <c r="S4" s="16">
        <f t="shared" ca="1" si="0"/>
        <v>0</v>
      </c>
      <c r="T4" s="16">
        <f t="shared" ca="1" si="0"/>
        <v>0</v>
      </c>
      <c r="V4" s="10" t="s">
        <v>82</v>
      </c>
      <c r="W4" s="42" t="s">
        <v>83</v>
      </c>
      <c r="X4" s="12"/>
      <c r="Y4" s="12"/>
      <c r="Z4" s="12"/>
    </row>
    <row r="5" spans="1:28" x14ac:dyDescent="0.25">
      <c r="A5" s="38"/>
      <c r="B5" s="8" t="s">
        <v>84</v>
      </c>
      <c r="C5" s="17">
        <v>2.6361102805533303</v>
      </c>
      <c r="D5" s="17">
        <v>2.6361102805533299</v>
      </c>
      <c r="E5" s="17">
        <v>2.6361102805533299</v>
      </c>
      <c r="F5" s="17">
        <v>2.6361102805533299</v>
      </c>
      <c r="G5" s="17">
        <v>2.6361102805533299</v>
      </c>
      <c r="H5" s="17"/>
      <c r="I5" s="17"/>
      <c r="J5" s="17"/>
      <c r="K5" s="38"/>
      <c r="L5" s="8" t="s">
        <v>84</v>
      </c>
      <c r="M5" s="16">
        <f t="shared" ref="M5:M18" ca="1" si="1">C5*$L$1</f>
        <v>67.186731880652658</v>
      </c>
      <c r="N5" s="16">
        <f t="shared" ca="1" si="0"/>
        <v>67.186731880652644</v>
      </c>
      <c r="O5" s="16">
        <f t="shared" ca="1" si="0"/>
        <v>67.186731880652644</v>
      </c>
      <c r="P5" s="16">
        <f t="shared" ca="1" si="0"/>
        <v>67.186731880652644</v>
      </c>
      <c r="Q5" s="16">
        <f t="shared" ca="1" si="0"/>
        <v>67.186731880652644</v>
      </c>
      <c r="R5" s="16">
        <f t="shared" ca="1" si="0"/>
        <v>0</v>
      </c>
      <c r="S5" s="16">
        <f t="shared" ca="1" si="0"/>
        <v>0</v>
      </c>
      <c r="T5" s="16">
        <f t="shared" ca="1" si="0"/>
        <v>0</v>
      </c>
      <c r="V5" s="10" t="s">
        <v>85</v>
      </c>
      <c r="W5" s="42" t="s">
        <v>86</v>
      </c>
      <c r="X5" s="12"/>
      <c r="Y5" s="12"/>
      <c r="Z5" s="12"/>
    </row>
    <row r="6" spans="1:28" x14ac:dyDescent="0.25">
      <c r="A6" s="38"/>
      <c r="B6" s="8" t="s">
        <v>87</v>
      </c>
      <c r="C6" s="17">
        <v>4.835053878055886</v>
      </c>
      <c r="D6" s="17">
        <v>4.835053878055886</v>
      </c>
      <c r="E6" s="17">
        <v>4.835053878055886</v>
      </c>
      <c r="F6" s="17">
        <v>4.835053878055886</v>
      </c>
      <c r="G6" s="17">
        <v>4.835053878055886</v>
      </c>
      <c r="H6" s="17"/>
      <c r="I6" s="17"/>
      <c r="J6" s="17"/>
      <c r="K6" s="38"/>
      <c r="L6" s="8" t="s">
        <v>87</v>
      </c>
      <c r="M6" s="16">
        <f t="shared" ca="1" si="1"/>
        <v>123.23136514048382</v>
      </c>
      <c r="N6" s="16">
        <f t="shared" ca="1" si="0"/>
        <v>123.23136514048382</v>
      </c>
      <c r="O6" s="16">
        <f t="shared" ca="1" si="0"/>
        <v>123.23136514048382</v>
      </c>
      <c r="P6" s="16">
        <f t="shared" ca="1" si="0"/>
        <v>123.23136514048382</v>
      </c>
      <c r="Q6" s="16">
        <f t="shared" ca="1" si="0"/>
        <v>123.23136514048382</v>
      </c>
      <c r="R6" s="16">
        <f t="shared" ca="1" si="0"/>
        <v>0</v>
      </c>
      <c r="S6" s="16">
        <f t="shared" ca="1" si="0"/>
        <v>0</v>
      </c>
      <c r="T6" s="16">
        <f t="shared" ca="1" si="0"/>
        <v>0</v>
      </c>
      <c r="V6" s="10" t="s">
        <v>136</v>
      </c>
      <c r="W6" s="42" t="s">
        <v>137</v>
      </c>
      <c r="X6" s="12"/>
      <c r="Y6" s="12"/>
      <c r="Z6" s="12"/>
    </row>
    <row r="7" spans="1:28" x14ac:dyDescent="0.25">
      <c r="A7" s="38"/>
      <c r="B7" s="8" t="s">
        <v>90</v>
      </c>
      <c r="C7" s="17">
        <v>2.3613269870479261</v>
      </c>
      <c r="D7" s="17">
        <v>3.7437692482376737E-2</v>
      </c>
      <c r="E7" s="17">
        <v>6.0347282245473092E-3</v>
      </c>
      <c r="F7" s="17">
        <v>1.1211361538814775E-2</v>
      </c>
      <c r="G7" s="17">
        <v>1.7579698662101562E-2</v>
      </c>
      <c r="H7" s="17"/>
      <c r="I7" s="17"/>
      <c r="J7" s="17"/>
      <c r="K7" s="38"/>
      <c r="L7" s="8" t="s">
        <v>90</v>
      </c>
      <c r="M7" s="16">
        <f t="shared" ca="1" si="1"/>
        <v>60.183310361369685</v>
      </c>
      <c r="N7" s="16">
        <f t="shared" ca="1" si="0"/>
        <v>0.9541771547265453</v>
      </c>
      <c r="O7" s="16">
        <f t="shared" ca="1" si="0"/>
        <v>0.15380755129491805</v>
      </c>
      <c r="P7" s="16">
        <f t="shared" ca="1" si="0"/>
        <v>0.28574477603694887</v>
      </c>
      <c r="Q7" s="16">
        <f t="shared" ca="1" si="0"/>
        <v>0.44805504127291806</v>
      </c>
      <c r="R7" s="16">
        <f t="shared" ca="1" si="0"/>
        <v>0</v>
      </c>
      <c r="S7" s="16">
        <f t="shared" ca="1" si="0"/>
        <v>0</v>
      </c>
      <c r="T7" s="16">
        <f t="shared" ca="1" si="0"/>
        <v>0</v>
      </c>
      <c r="V7" s="10" t="s">
        <v>91</v>
      </c>
      <c r="W7" s="15" t="str" cm="1">
        <f t="array" aca="1" ref="W7" ca="1">"EAR_"&amp;INDIRECT("'"&amp;$W$4&amp;"'!C10")&amp;"_OPT"</f>
        <v>EAR_MWTS-E_OPT</v>
      </c>
      <c r="Z7" s="12"/>
    </row>
    <row r="8" spans="1:28" x14ac:dyDescent="0.25">
      <c r="A8" s="38"/>
      <c r="B8" s="8" t="s">
        <v>92</v>
      </c>
      <c r="C8" s="17">
        <v>2.5897253494803221</v>
      </c>
      <c r="D8" s="17">
        <v>5.6159684251146418E-2</v>
      </c>
      <c r="E8" s="17">
        <v>7.9976037945569366E-3</v>
      </c>
      <c r="F8" s="17">
        <v>1.3462504985912029E-2</v>
      </c>
      <c r="G8" s="17">
        <v>2.2594010878139014E-2</v>
      </c>
      <c r="H8" s="17"/>
      <c r="I8" s="17"/>
      <c r="J8" s="17"/>
      <c r="K8" s="38"/>
      <c r="L8" s="8" t="s">
        <v>92</v>
      </c>
      <c r="M8" s="16">
        <f t="shared" ca="1" si="1"/>
        <v>66.004515813936891</v>
      </c>
      <c r="N8" s="16">
        <f t="shared" ca="1" si="0"/>
        <v>1.4313459023769974</v>
      </c>
      <c r="O8" s="16">
        <f t="shared" ca="1" si="0"/>
        <v>0.20383550179842966</v>
      </c>
      <c r="P8" s="16">
        <f t="shared" ca="1" si="0"/>
        <v>0.34311983060912099</v>
      </c>
      <c r="Q8" s="16">
        <f t="shared" ca="1" si="0"/>
        <v>0.57585517653663465</v>
      </c>
      <c r="R8" s="16">
        <f t="shared" ca="1" si="0"/>
        <v>0</v>
      </c>
      <c r="S8" s="16">
        <f t="shared" ca="1" si="0"/>
        <v>0</v>
      </c>
      <c r="T8" s="16">
        <f t="shared" ca="1" si="0"/>
        <v>0</v>
      </c>
      <c r="X8" t="s">
        <v>93</v>
      </c>
      <c r="Y8" t="s">
        <v>94</v>
      </c>
      <c r="Z8" s="12" t="s">
        <v>95</v>
      </c>
      <c r="AA8" s="12" t="s">
        <v>96</v>
      </c>
      <c r="AB8" s="12" t="s">
        <v>97</v>
      </c>
    </row>
    <row r="9" spans="1:28" x14ac:dyDescent="0.25">
      <c r="A9" s="38"/>
      <c r="B9" s="8" t="s">
        <v>98</v>
      </c>
      <c r="C9" s="17">
        <v>2.9899184807940844</v>
      </c>
      <c r="D9" s="17">
        <v>8.7536112290756696E-2</v>
      </c>
      <c r="E9" s="17">
        <v>1.3061085496043241E-2</v>
      </c>
      <c r="F9" s="17">
        <v>1.9407907262004111E-2</v>
      </c>
      <c r="G9" s="17">
        <v>3.3686617894065587E-2</v>
      </c>
      <c r="H9" s="17"/>
      <c r="I9" s="17"/>
      <c r="J9" s="17"/>
      <c r="K9" s="38"/>
      <c r="L9" s="8" t="s">
        <v>98</v>
      </c>
      <c r="M9" s="16">
        <f t="shared" ca="1" si="1"/>
        <v>76.204266868514452</v>
      </c>
      <c r="N9" s="16">
        <f t="shared" ca="1" si="0"/>
        <v>2.2310391753107055</v>
      </c>
      <c r="O9" s="16">
        <f t="shared" ca="1" si="0"/>
        <v>0.33288882326605135</v>
      </c>
      <c r="P9" s="16">
        <f t="shared" ca="1" si="0"/>
        <v>0.49465072504597069</v>
      </c>
      <c r="Q9" s="16">
        <f t="shared" ca="1" si="0"/>
        <v>0.85857324752722641</v>
      </c>
      <c r="R9" s="16">
        <f t="shared" ca="1" si="0"/>
        <v>0</v>
      </c>
      <c r="S9" s="16">
        <f t="shared" ca="1" si="0"/>
        <v>0</v>
      </c>
      <c r="T9" s="16">
        <f t="shared" ca="1" si="0"/>
        <v>0</v>
      </c>
      <c r="V9">
        <v>1</v>
      </c>
      <c r="W9" s="11" t="str">
        <f>"Option"&amp;V9&amp;" filename:"</f>
        <v>Option1 filename:</v>
      </c>
      <c r="X9" s="12" t="s">
        <v>99</v>
      </c>
      <c r="Y9" s="12" t="str">
        <f>"'["&amp;X9&amp;"]"&amp;$W$6&amp;"'!$F$18:$T$18"</f>
        <v>'[EAR_Augment East Gippsland 66kV Loop (MWTS-TGN-MFA lines)_OPT1.xlsx]EUSE Calculator_PoF'!$F$18:$T$18</v>
      </c>
      <c r="Z9" s="13" t="s">
        <v>138</v>
      </c>
      <c r="AA9" s="13" t="s">
        <v>139</v>
      </c>
      <c r="AB9" s="14" t="s">
        <v>140</v>
      </c>
    </row>
    <row r="10" spans="1:28" x14ac:dyDescent="0.25">
      <c r="A10" s="38"/>
      <c r="B10" s="8" t="s">
        <v>103</v>
      </c>
      <c r="C10" s="17">
        <v>4.7389672293658025</v>
      </c>
      <c r="D10" s="17">
        <v>0.15929048785154398</v>
      </c>
      <c r="E10" s="17">
        <v>3.0296232776198643E-2</v>
      </c>
      <c r="F10" s="17">
        <v>3.9024124943546325E-2</v>
      </c>
      <c r="G10" s="17">
        <v>6.5858696794198243E-2</v>
      </c>
      <c r="H10" s="17"/>
      <c r="I10" s="17"/>
      <c r="J10" s="17"/>
      <c r="K10" s="38"/>
      <c r="L10" s="8" t="s">
        <v>103</v>
      </c>
      <c r="M10" s="16">
        <f t="shared" ca="1" si="1"/>
        <v>120.78239783039996</v>
      </c>
      <c r="N10" s="16">
        <f t="shared" ca="1" si="0"/>
        <v>4.059848094129662</v>
      </c>
      <c r="O10" s="16">
        <f t="shared" ca="1" si="0"/>
        <v>0.7721622587432263</v>
      </c>
      <c r="P10" s="16">
        <f t="shared" ca="1" si="0"/>
        <v>0.99461067270250481</v>
      </c>
      <c r="Q10" s="16">
        <f t="shared" ca="1" si="0"/>
        <v>1.6785453310368359</v>
      </c>
      <c r="R10" s="16">
        <f t="shared" ca="1" si="0"/>
        <v>0</v>
      </c>
      <c r="S10" s="16">
        <f t="shared" ca="1" si="0"/>
        <v>0</v>
      </c>
      <c r="T10" s="16">
        <f t="shared" ca="1" si="0"/>
        <v>0</v>
      </c>
      <c r="V10">
        <v>2</v>
      </c>
      <c r="W10" s="11" t="str">
        <f t="shared" ref="W10:W16" si="2">"Option"&amp;V10&amp;" filename:"</f>
        <v>Option2 filename:</v>
      </c>
      <c r="X10" s="12" t="s">
        <v>104</v>
      </c>
      <c r="Y10" s="12" t="str">
        <f t="shared" ref="Y10:Y16" si="3">"'["&amp;X10&amp;"]"&amp;$W$6&amp;"'!$F$18:$T$18"</f>
        <v>'[EAR_Augment East Gippsland 66kV Loop (MWTS-TGN-MFA lines)_OPT2.xlsx]EUSE Calculator_PoF'!$F$18:$T$18</v>
      </c>
      <c r="Z10" s="13" t="s">
        <v>141</v>
      </c>
      <c r="AA10" s="13" t="s">
        <v>142</v>
      </c>
      <c r="AB10" s="14" t="s">
        <v>143</v>
      </c>
    </row>
    <row r="11" spans="1:28" x14ac:dyDescent="0.25">
      <c r="A11" s="38"/>
      <c r="B11" s="8" t="s">
        <v>108</v>
      </c>
      <c r="C11" s="17">
        <v>7.1466541370726864</v>
      </c>
      <c r="D11" s="17">
        <v>0.24956383997738371</v>
      </c>
      <c r="E11" s="17">
        <v>9.6150421574670755E-2</v>
      </c>
      <c r="F11" s="17">
        <v>9.2868754520507454E-2</v>
      </c>
      <c r="G11" s="17">
        <v>0.10345104828690974</v>
      </c>
      <c r="H11" s="17"/>
      <c r="I11" s="17"/>
      <c r="J11" s="17"/>
      <c r="K11" s="38"/>
      <c r="L11" s="8" t="s">
        <v>108</v>
      </c>
      <c r="M11" s="16">
        <f t="shared" ca="1" si="1"/>
        <v>182.14728681626784</v>
      </c>
      <c r="N11" s="16">
        <f t="shared" ca="1" si="0"/>
        <v>6.3606514975341035</v>
      </c>
      <c r="O11" s="16">
        <f t="shared" ca="1" si="0"/>
        <v>2.4505926941695089</v>
      </c>
      <c r="P11" s="16">
        <f t="shared" ca="1" si="0"/>
        <v>2.3669526104764396</v>
      </c>
      <c r="Q11" s="16">
        <f t="shared" ca="1" si="0"/>
        <v>2.6366642910576981</v>
      </c>
      <c r="R11" s="16">
        <f t="shared" ca="1" si="0"/>
        <v>0</v>
      </c>
      <c r="S11" s="16">
        <f t="shared" ca="1" si="0"/>
        <v>0</v>
      </c>
      <c r="T11" s="16">
        <f t="shared" ca="1" si="0"/>
        <v>0</v>
      </c>
      <c r="V11">
        <v>3</v>
      </c>
      <c r="W11" s="11" t="str">
        <f t="shared" si="2"/>
        <v>Option3 filename:</v>
      </c>
      <c r="X11" s="12" t="s">
        <v>109</v>
      </c>
      <c r="Y11" s="12" t="str">
        <f t="shared" si="3"/>
        <v>'[EAR_Augment East Gippsland 66kV Loop (MWTS-TGN-MFA lines)_OPT3.xlsx]EUSE Calculator_PoF'!$F$18:$T$18</v>
      </c>
      <c r="Z11" s="13" t="s">
        <v>144</v>
      </c>
      <c r="AA11" s="13" t="s">
        <v>145</v>
      </c>
      <c r="AB11" s="14" t="s">
        <v>146</v>
      </c>
    </row>
    <row r="12" spans="1:28" x14ac:dyDescent="0.25">
      <c r="A12" s="38"/>
      <c r="B12" s="8" t="s">
        <v>113</v>
      </c>
      <c r="C12" s="17">
        <v>11.4164927183032</v>
      </c>
      <c r="D12" s="17">
        <v>0.53594325343229787</v>
      </c>
      <c r="E12" s="17">
        <v>0.43223780429580888</v>
      </c>
      <c r="F12" s="17">
        <v>0.36202440708340827</v>
      </c>
      <c r="G12" s="17">
        <v>0.16921263246690074</v>
      </c>
      <c r="H12" s="17"/>
      <c r="I12" s="17"/>
      <c r="J12" s="17"/>
      <c r="K12" s="38"/>
      <c r="L12" s="8" t="s">
        <v>113</v>
      </c>
      <c r="M12" s="16">
        <f t="shared" ca="1" si="1"/>
        <v>290.97296912823253</v>
      </c>
      <c r="N12" s="16">
        <f t="shared" ca="1" si="0"/>
        <v>13.659624158076646</v>
      </c>
      <c r="O12" s="16">
        <f t="shared" ca="1" si="0"/>
        <v>11.0164759343106</v>
      </c>
      <c r="P12" s="16">
        <f t="shared" ca="1" si="0"/>
        <v>9.2269420412334409</v>
      </c>
      <c r="Q12" s="16">
        <f t="shared" ca="1" si="0"/>
        <v>4.3127345059276943</v>
      </c>
      <c r="R12" s="16">
        <f t="shared" ca="1" si="0"/>
        <v>0</v>
      </c>
      <c r="S12" s="16">
        <f t="shared" ca="1" si="0"/>
        <v>0</v>
      </c>
      <c r="T12" s="16">
        <f t="shared" ca="1" si="0"/>
        <v>0</v>
      </c>
      <c r="V12">
        <v>4</v>
      </c>
      <c r="W12" s="11" t="str">
        <f t="shared" si="2"/>
        <v>Option4 filename:</v>
      </c>
      <c r="X12" s="12" t="s">
        <v>114</v>
      </c>
      <c r="Y12" s="12" t="str">
        <f t="shared" si="3"/>
        <v>'[EAR_Augment East Gippsland 66kV Loop (MWTS-TGN-MFA lines)_OPT4.xlsx]EUSE Calculator_PoF'!$F$18:$T$18</v>
      </c>
      <c r="Z12" s="13" t="s">
        <v>147</v>
      </c>
      <c r="AA12" s="13" t="s">
        <v>148</v>
      </c>
      <c r="AB12" s="14" t="s">
        <v>149</v>
      </c>
    </row>
    <row r="13" spans="1:28" x14ac:dyDescent="0.25">
      <c r="A13" s="38"/>
      <c r="B13" s="8" t="s">
        <v>118</v>
      </c>
      <c r="C13" s="17">
        <v>12.15469791440972</v>
      </c>
      <c r="D13" s="17">
        <v>0.61291631688701431</v>
      </c>
      <c r="E13" s="17">
        <v>0.53044193141747076</v>
      </c>
      <c r="F13" s="17">
        <v>0.44359997275854313</v>
      </c>
      <c r="G13" s="17">
        <v>0.18013222250980243</v>
      </c>
      <c r="H13" s="17"/>
      <c r="I13" s="17"/>
      <c r="J13" s="17"/>
      <c r="K13" s="38"/>
      <c r="L13" s="8" t="s">
        <v>118</v>
      </c>
      <c r="M13" s="16">
        <f t="shared" ca="1" si="1"/>
        <v>309.78765793302057</v>
      </c>
      <c r="N13" s="16">
        <f t="shared" ca="1" si="0"/>
        <v>15.621442149727194</v>
      </c>
      <c r="O13" s="16">
        <f t="shared" ca="1" si="0"/>
        <v>13.519411569124664</v>
      </c>
      <c r="P13" s="16">
        <f t="shared" ca="1" si="0"/>
        <v>11.306064337238984</v>
      </c>
      <c r="Q13" s="16">
        <f t="shared" ca="1" si="0"/>
        <v>4.5910428809115675</v>
      </c>
      <c r="R13" s="16">
        <f t="shared" ca="1" si="0"/>
        <v>0</v>
      </c>
      <c r="S13" s="16">
        <f t="shared" ca="1" si="0"/>
        <v>0</v>
      </c>
      <c r="T13" s="16">
        <f t="shared" ca="1" si="0"/>
        <v>0</v>
      </c>
      <c r="V13">
        <v>5</v>
      </c>
      <c r="W13" s="11" t="str">
        <f t="shared" si="2"/>
        <v>Option5 filename:</v>
      </c>
      <c r="X13" s="12" t="s">
        <v>119</v>
      </c>
      <c r="Y13" s="12" t="str">
        <f t="shared" si="3"/>
        <v>'[EAR_Augment East Gippsland 66kV Loop (MWTS-TGN-MFA lines)_OPT5.xlsx]EUSE Calculator_PoF'!$F$18:$T$18</v>
      </c>
      <c r="Z13" s="13" t="s">
        <v>150</v>
      </c>
      <c r="AA13" s="14" t="s">
        <v>151</v>
      </c>
      <c r="AB13" s="14" t="s">
        <v>152</v>
      </c>
    </row>
    <row r="14" spans="1:28" x14ac:dyDescent="0.25">
      <c r="A14" s="38"/>
      <c r="B14" s="8" t="s">
        <v>123</v>
      </c>
      <c r="C14" s="17">
        <v>21.269998301969029</v>
      </c>
      <c r="D14" s="17">
        <v>1.6852749194635426</v>
      </c>
      <c r="E14" s="17">
        <v>1.717241862785307</v>
      </c>
      <c r="F14" s="17">
        <v>1.4872151822163775</v>
      </c>
      <c r="G14" s="17">
        <v>0.24964600965870218</v>
      </c>
      <c r="H14" s="17"/>
      <c r="I14" s="17"/>
      <c r="J14" s="17"/>
      <c r="K14" s="38"/>
      <c r="L14" s="8" t="s">
        <v>123</v>
      </c>
      <c r="M14" s="16">
        <f t="shared" ca="1" si="1"/>
        <v>542.10997300020574</v>
      </c>
      <c r="N14" s="16">
        <f t="shared" ca="1" si="0"/>
        <v>42.952722803166829</v>
      </c>
      <c r="O14" s="16">
        <f t="shared" ca="1" si="0"/>
        <v>43.767466581470593</v>
      </c>
      <c r="P14" s="16">
        <f t="shared" ca="1" si="0"/>
        <v>37.904760067713816</v>
      </c>
      <c r="Q14" s="16">
        <f t="shared" ca="1" si="0"/>
        <v>6.3627457620981422</v>
      </c>
      <c r="R14" s="16">
        <f t="shared" ca="1" si="0"/>
        <v>0</v>
      </c>
      <c r="S14" s="16">
        <f t="shared" ca="1" si="0"/>
        <v>0</v>
      </c>
      <c r="T14" s="16">
        <f t="shared" ca="1" si="0"/>
        <v>0</v>
      </c>
      <c r="V14">
        <v>6</v>
      </c>
      <c r="W14" s="11" t="str">
        <f t="shared" si="2"/>
        <v>Option6 filename:</v>
      </c>
      <c r="X14" s="12" t="s">
        <v>124</v>
      </c>
      <c r="Y14" s="12" t="str">
        <f t="shared" si="3"/>
        <v>'[EAR_SMTS_OPT6.xlsx]EUSE Calculator_PoF'!$F$18:$T$18</v>
      </c>
      <c r="Z14" s="13" t="s">
        <v>125</v>
      </c>
      <c r="AA14" s="14" t="s">
        <v>126</v>
      </c>
      <c r="AB14" s="14" t="s">
        <v>127</v>
      </c>
    </row>
    <row r="15" spans="1:28" x14ac:dyDescent="0.25">
      <c r="A15" s="38"/>
      <c r="B15" s="8" t="s">
        <v>128</v>
      </c>
      <c r="C15" s="17">
        <v>23.341249970042529</v>
      </c>
      <c r="D15" s="17">
        <v>1.3510647483332592</v>
      </c>
      <c r="E15" s="17">
        <v>1.3408076540049696</v>
      </c>
      <c r="F15" s="17">
        <v>1.165235753721928</v>
      </c>
      <c r="G15" s="17">
        <v>0.24545727791215133</v>
      </c>
      <c r="H15" s="17"/>
      <c r="I15" s="17"/>
      <c r="J15" s="17"/>
      <c r="K15" s="38"/>
      <c r="L15" s="8" t="s">
        <v>128</v>
      </c>
      <c r="M15" s="16">
        <f t="shared" ca="1" si="1"/>
        <v>594.90011289184883</v>
      </c>
      <c r="N15" s="16">
        <f t="shared" ca="1" si="0"/>
        <v>34.434684189545514</v>
      </c>
      <c r="O15" s="16">
        <f t="shared" ca="1" si="0"/>
        <v>34.17326089037887</v>
      </c>
      <c r="P15" s="16">
        <f t="shared" ca="1" si="0"/>
        <v>29.698447269297226</v>
      </c>
      <c r="Q15" s="16">
        <f t="shared" ca="1" si="0"/>
        <v>6.2559872555016671</v>
      </c>
      <c r="R15" s="16">
        <f t="shared" ca="1" si="0"/>
        <v>0</v>
      </c>
      <c r="S15" s="16">
        <f t="shared" ca="1" si="0"/>
        <v>0</v>
      </c>
      <c r="T15" s="16">
        <f t="shared" ca="1" si="0"/>
        <v>0</v>
      </c>
      <c r="V15">
        <v>7</v>
      </c>
      <c r="W15" s="11" t="str">
        <f t="shared" si="2"/>
        <v>Option7 filename:</v>
      </c>
      <c r="X15" s="12" t="str" cm="1">
        <f t="array" aca="1" ref="X15" ca="1">"EAR_"&amp;INDIRECT("'"&amp;$W$4&amp;"'!C10")&amp;"_OPT"&amp;V15&amp;".xlsx"</f>
        <v>EAR_MWTS-E_OPT7.xlsx</v>
      </c>
      <c r="Y15" s="12" t="str">
        <f t="shared" ca="1" si="3"/>
        <v>'[EAR_MWTS-E_OPT7.xlsx]EUSE Calculator_PoF'!$F$18:$T$18</v>
      </c>
      <c r="Z15" s="13"/>
    </row>
    <row r="16" spans="1:28" x14ac:dyDescent="0.25">
      <c r="A16" s="38"/>
      <c r="B16" s="8" t="s">
        <v>129</v>
      </c>
      <c r="C16" s="17">
        <v>28.442132346903321</v>
      </c>
      <c r="D16" s="17">
        <v>2.5670912382518098</v>
      </c>
      <c r="E16" s="17">
        <v>2.9132169996761399</v>
      </c>
      <c r="F16" s="17">
        <v>2.4613712401466539</v>
      </c>
      <c r="G16" s="17">
        <v>0.31000045161790973</v>
      </c>
      <c r="H16" s="17"/>
      <c r="I16" s="17"/>
      <c r="J16" s="17"/>
      <c r="K16" s="38"/>
      <c r="L16" s="8" t="s">
        <v>129</v>
      </c>
      <c r="M16" s="16">
        <f t="shared" ca="1" si="1"/>
        <v>724.90666805651199</v>
      </c>
      <c r="N16" s="16">
        <f t="shared" ca="1" si="0"/>
        <v>65.427638596892805</v>
      </c>
      <c r="O16" s="16">
        <f t="shared" ca="1" si="0"/>
        <v>74.249370715369224</v>
      </c>
      <c r="P16" s="16">
        <f t="shared" ca="1" si="0"/>
        <v>62.733145419003719</v>
      </c>
      <c r="Q16" s="16">
        <f t="shared" ca="1" si="0"/>
        <v>7.9010037551850347</v>
      </c>
      <c r="R16" s="16">
        <f t="shared" ca="1" si="0"/>
        <v>0</v>
      </c>
      <c r="S16" s="16">
        <f t="shared" ca="1" si="0"/>
        <v>0</v>
      </c>
      <c r="T16" s="16">
        <f t="shared" ca="1" si="0"/>
        <v>0</v>
      </c>
      <c r="V16">
        <v>8</v>
      </c>
      <c r="W16" s="11" t="str">
        <f t="shared" si="2"/>
        <v>Option8 filename:</v>
      </c>
      <c r="X16" s="12" t="str" cm="1">
        <f t="array" aca="1" ref="X16" ca="1">"EAR_"&amp;INDIRECT("'"&amp;$W$4&amp;"'!C10")&amp;"_OPT"&amp;V16&amp;".xlsx"</f>
        <v>EAR_MWTS-E_OPT8.xlsx</v>
      </c>
      <c r="Y16" s="12" t="str">
        <f t="shared" ca="1" si="3"/>
        <v>'[EAR_MWTS-E_OPT8.xlsx]EUSE Calculator_PoF'!$F$18:$T$18</v>
      </c>
      <c r="Z16" s="13"/>
    </row>
    <row r="17" spans="1:20" x14ac:dyDescent="0.25">
      <c r="A17" s="38"/>
      <c r="B17" s="8" t="s">
        <v>130</v>
      </c>
      <c r="C17" s="17">
        <v>53.153483995323</v>
      </c>
      <c r="D17" s="17">
        <v>7.3916622650505532</v>
      </c>
      <c r="E17" s="17">
        <v>7.8573855211427617</v>
      </c>
      <c r="F17" s="17">
        <v>7.0260874942532254</v>
      </c>
      <c r="G17" s="17">
        <v>0.50155269926472179</v>
      </c>
      <c r="H17" s="17"/>
      <c r="I17" s="17"/>
      <c r="J17" s="17"/>
      <c r="K17" s="38"/>
      <c r="L17" s="8" t="s">
        <v>130</v>
      </c>
      <c r="M17" s="16">
        <f t="shared" ca="1" si="1"/>
        <v>1354.7266607399738</v>
      </c>
      <c r="N17" s="16">
        <f t="shared" ca="1" si="0"/>
        <v>188.39182655516458</v>
      </c>
      <c r="O17" s="16">
        <f t="shared" ca="1" si="0"/>
        <v>200.26174860223605</v>
      </c>
      <c r="P17" s="16">
        <f t="shared" ca="1" si="0"/>
        <v>179.07439613918993</v>
      </c>
      <c r="Q17" s="16">
        <f t="shared" ca="1" si="0"/>
        <v>12.783109636233883</v>
      </c>
      <c r="R17" s="16">
        <f t="shared" ca="1" si="0"/>
        <v>0</v>
      </c>
      <c r="S17" s="16">
        <f t="shared" ca="1" si="0"/>
        <v>0</v>
      </c>
      <c r="T17" s="16">
        <f t="shared" ca="1" si="0"/>
        <v>0</v>
      </c>
    </row>
    <row r="18" spans="1:20" x14ac:dyDescent="0.25">
      <c r="A18" s="38"/>
      <c r="B18" s="8" t="s">
        <v>131</v>
      </c>
      <c r="C18" s="17">
        <v>43.321925515417981</v>
      </c>
      <c r="D18" s="17">
        <v>5.0402695372850053</v>
      </c>
      <c r="E18" s="17">
        <v>5.6030141013709294</v>
      </c>
      <c r="F18" s="17">
        <v>4.8938091406747084</v>
      </c>
      <c r="G18" s="17">
        <v>0.4497276950468293</v>
      </c>
      <c r="H18" s="17"/>
      <c r="I18" s="17"/>
      <c r="J18" s="17"/>
      <c r="K18" s="38"/>
      <c r="L18" s="8" t="s">
        <v>131</v>
      </c>
      <c r="M18" s="16">
        <f t="shared" ca="1" si="1"/>
        <v>1104.1490242764175</v>
      </c>
      <c r="N18" s="16">
        <f t="shared" ca="1" si="0"/>
        <v>128.46171137298063</v>
      </c>
      <c r="O18" s="16">
        <f t="shared" ca="1" si="0"/>
        <v>142.80442245887627</v>
      </c>
      <c r="P18" s="16">
        <f t="shared" ca="1" si="0"/>
        <v>124.72886473496951</v>
      </c>
      <c r="Q18" s="16">
        <f t="shared" ca="1" si="0"/>
        <v>11.462242034909419</v>
      </c>
      <c r="R18" s="16">
        <f t="shared" ca="1" si="0"/>
        <v>0</v>
      </c>
      <c r="S18" s="16">
        <f t="shared" ca="1" si="0"/>
        <v>0</v>
      </c>
      <c r="T18" s="16">
        <f t="shared" ca="1" si="0"/>
        <v>0</v>
      </c>
    </row>
    <row r="19" spans="1:20" x14ac:dyDescent="0.25">
      <c r="A19" s="38"/>
      <c r="B19" s="8" t="s">
        <v>132</v>
      </c>
      <c r="C19" s="9"/>
      <c r="D19" s="9"/>
      <c r="E19" s="9"/>
      <c r="F19" s="9"/>
      <c r="G19" s="9"/>
      <c r="H19" s="9"/>
      <c r="I19" s="9"/>
      <c r="J19" s="9"/>
      <c r="K19" s="38"/>
      <c r="L19" s="8" t="s">
        <v>132</v>
      </c>
      <c r="M19" s="9"/>
      <c r="N19" s="9"/>
      <c r="O19" s="9"/>
      <c r="P19" s="9"/>
      <c r="Q19" s="9"/>
      <c r="R19" s="9"/>
      <c r="S19" s="9"/>
      <c r="T19" s="9"/>
    </row>
    <row r="21" spans="1:20" ht="15.6" customHeight="1" x14ac:dyDescent="0.25">
      <c r="C21" s="41" t="s">
        <v>153</v>
      </c>
      <c r="D21" s="41"/>
      <c r="E21" s="41"/>
      <c r="F21" s="41"/>
      <c r="G21" s="41"/>
      <c r="H21" s="41"/>
      <c r="I21" s="41"/>
      <c r="J21" s="41"/>
      <c r="M21" s="41" t="s">
        <v>153</v>
      </c>
      <c r="N21" s="41"/>
      <c r="O21" s="41"/>
      <c r="P21" s="41"/>
      <c r="Q21" s="41"/>
      <c r="R21" s="41"/>
      <c r="S21" s="41"/>
      <c r="T21" s="41"/>
    </row>
    <row r="22" spans="1:20" s="5" customFormat="1" ht="93" customHeight="1" x14ac:dyDescent="0.25">
      <c r="B22" s="6"/>
      <c r="C22" s="7" t="str" cm="1">
        <f t="array" aca="1" ref="C22:J22" ca="1">TRANSPOSE(INDIRECT("'"&amp;$W$4&amp;"'!B65:B72"))</f>
        <v>Option 1: Do Nothing</v>
      </c>
      <c r="D22" s="7" t="str">
        <f ca="1"/>
        <v>Option 2: Augment MWTS-TGN with 19/4.75 AAC + Augment TGN-MFA with 19/4.75 AAC</v>
      </c>
      <c r="E22" s="7" t="str">
        <f ca="1"/>
        <v>Option 3: Augment MWTS-TGN with 19/4.75 AAC + New TGN-SLE 66kV line with 19/4.75 AAC</v>
      </c>
      <c r="F22" s="7" t="str">
        <f ca="1"/>
        <v>Option 4: Augment MWTS-TGN with 19/4.75 AAC + New Switching Station at Winnindoo (WISS) + Augment TGN-WISS with 19/4.75 AAC + New line WISS-SLE with 19/4.75 AAC</v>
      </c>
      <c r="G22" s="7" t="str">
        <f ca="1"/>
        <v>Option 5: Augment MWTS-TGN with 19/4.75 AAC + construct 30MW/150MWh BESS at BDSS</v>
      </c>
      <c r="H22" s="7" t="str">
        <f ca="1"/>
        <v xml:space="preserve">Option 6: </v>
      </c>
      <c r="I22" s="7" t="str">
        <f ca="1"/>
        <v xml:space="preserve">Option 7: </v>
      </c>
      <c r="J22" s="7" t="str">
        <f ca="1"/>
        <v>Option 8:</v>
      </c>
      <c r="L22" s="6"/>
      <c r="M22" s="7" t="str" cm="1">
        <f t="array" aca="1" ref="M22:T22" ca="1">TRANSPOSE(INDIRECT("'"&amp;$W$4&amp;"'!B65:B72"))</f>
        <v>Option 1: Do Nothing</v>
      </c>
      <c r="N22" s="7" t="str">
        <f ca="1"/>
        <v>Option 2: Augment MWTS-TGN with 19/4.75 AAC + Augment TGN-MFA with 19/4.75 AAC</v>
      </c>
      <c r="O22" s="7" t="str">
        <f ca="1"/>
        <v>Option 3: Augment MWTS-TGN with 19/4.75 AAC + New TGN-SLE 66kV line with 19/4.75 AAC</v>
      </c>
      <c r="P22" s="7" t="str">
        <f ca="1"/>
        <v>Option 4: Augment MWTS-TGN with 19/4.75 AAC + New Switching Station at Winnindoo (WISS) + Augment TGN-WISS with 19/4.75 AAC + New line WISS-SLE with 19/4.75 AAC</v>
      </c>
      <c r="Q22" s="7" t="str">
        <f ca="1"/>
        <v>Option 5: Augment MWTS-TGN with 19/4.75 AAC + construct 30MW/150MWh BESS at BDSS</v>
      </c>
      <c r="R22" s="7" t="str">
        <f ca="1"/>
        <v xml:space="preserve">Option 6: </v>
      </c>
      <c r="S22" s="7" t="str">
        <f ca="1"/>
        <v xml:space="preserve">Option 7: </v>
      </c>
      <c r="T22" s="7" t="str">
        <f ca="1"/>
        <v>Option 8:</v>
      </c>
    </row>
    <row r="23" spans="1:20" ht="15" customHeight="1" x14ac:dyDescent="0.25">
      <c r="A23" s="38" t="s">
        <v>79</v>
      </c>
      <c r="B23" s="8" t="s">
        <v>80</v>
      </c>
      <c r="C23" s="17">
        <v>1.05849322486479</v>
      </c>
      <c r="D23" s="17">
        <v>1.0584932248647905</v>
      </c>
      <c r="E23" s="17">
        <v>1.0584932248647905</v>
      </c>
      <c r="F23" s="17">
        <v>1.0584932248647905</v>
      </c>
      <c r="G23" s="17">
        <v>1.0584932248647905</v>
      </c>
      <c r="H23" s="17"/>
      <c r="I23" s="17"/>
      <c r="J23" s="17"/>
      <c r="K23" s="38" t="s">
        <v>81</v>
      </c>
      <c r="L23" s="8" t="s">
        <v>80</v>
      </c>
      <c r="M23" s="16">
        <f ca="1">C23*$L$1</f>
        <v>26.977892776758321</v>
      </c>
      <c r="N23" s="16">
        <f t="shared" ref="N23:T37" ca="1" si="4">D23*$L$1</f>
        <v>26.977892776758331</v>
      </c>
      <c r="O23" s="16">
        <f t="shared" ca="1" si="4"/>
        <v>26.977892776758331</v>
      </c>
      <c r="P23" s="16">
        <f t="shared" ca="1" si="4"/>
        <v>26.977892776758331</v>
      </c>
      <c r="Q23" s="16">
        <f t="shared" ca="1" si="4"/>
        <v>26.977892776758331</v>
      </c>
      <c r="R23" s="16">
        <f t="shared" ca="1" si="4"/>
        <v>0</v>
      </c>
      <c r="S23" s="16">
        <f t="shared" ca="1" si="4"/>
        <v>0</v>
      </c>
      <c r="T23" s="16">
        <f t="shared" ca="1" si="4"/>
        <v>0</v>
      </c>
    </row>
    <row r="24" spans="1:20" x14ac:dyDescent="0.25">
      <c r="A24" s="38"/>
      <c r="B24" s="8" t="s">
        <v>84</v>
      </c>
      <c r="C24" s="17">
        <v>2.5254054890351751</v>
      </c>
      <c r="D24" s="17">
        <v>2.5254054890351751</v>
      </c>
      <c r="E24" s="17">
        <v>2.5254054890351751</v>
      </c>
      <c r="F24" s="17">
        <v>2.5254054890351751</v>
      </c>
      <c r="G24" s="17">
        <v>2.5254054890351751</v>
      </c>
      <c r="H24" s="17"/>
      <c r="I24" s="17"/>
      <c r="J24" s="17"/>
      <c r="K24" s="38"/>
      <c r="L24" s="8" t="s">
        <v>84</v>
      </c>
      <c r="M24" s="16">
        <f t="shared" ref="M24:M37" ca="1" si="5">C24*$L$1</f>
        <v>64.365190915351093</v>
      </c>
      <c r="N24" s="16">
        <f t="shared" ca="1" si="4"/>
        <v>64.365190915351093</v>
      </c>
      <c r="O24" s="16">
        <f t="shared" ca="1" si="4"/>
        <v>64.365190915351093</v>
      </c>
      <c r="P24" s="16">
        <f t="shared" ca="1" si="4"/>
        <v>64.365190915351093</v>
      </c>
      <c r="Q24" s="16">
        <f t="shared" ca="1" si="4"/>
        <v>64.365190915351093</v>
      </c>
      <c r="R24" s="16">
        <f t="shared" ca="1" si="4"/>
        <v>0</v>
      </c>
      <c r="S24" s="16">
        <f t="shared" ca="1" si="4"/>
        <v>0</v>
      </c>
      <c r="T24" s="16">
        <f t="shared" ca="1" si="4"/>
        <v>0</v>
      </c>
    </row>
    <row r="25" spans="1:20" x14ac:dyDescent="0.25">
      <c r="A25" s="38"/>
      <c r="B25" s="8" t="s">
        <v>87</v>
      </c>
      <c r="C25" s="17">
        <v>4.6632333851101873</v>
      </c>
      <c r="D25" s="17">
        <v>4.6632333851101881</v>
      </c>
      <c r="E25" s="17">
        <v>4.6632333851101881</v>
      </c>
      <c r="F25" s="17">
        <v>4.6632333851101881</v>
      </c>
      <c r="G25" s="17">
        <v>4.6632333851101881</v>
      </c>
      <c r="H25" s="17"/>
      <c r="I25" s="17"/>
      <c r="J25" s="17"/>
      <c r="K25" s="38"/>
      <c r="L25" s="8" t="s">
        <v>87</v>
      </c>
      <c r="M25" s="16">
        <f t="shared" ca="1" si="5"/>
        <v>118.85216390739994</v>
      </c>
      <c r="N25" s="16">
        <f t="shared" ca="1" si="4"/>
        <v>118.85216390739997</v>
      </c>
      <c r="O25" s="16">
        <f t="shared" ca="1" si="4"/>
        <v>118.85216390739997</v>
      </c>
      <c r="P25" s="16">
        <f t="shared" ca="1" si="4"/>
        <v>118.85216390739997</v>
      </c>
      <c r="Q25" s="16">
        <f t="shared" ca="1" si="4"/>
        <v>118.85216390739997</v>
      </c>
      <c r="R25" s="16">
        <f t="shared" ca="1" si="4"/>
        <v>0</v>
      </c>
      <c r="S25" s="16">
        <f t="shared" ca="1" si="4"/>
        <v>0</v>
      </c>
      <c r="T25" s="16">
        <f t="shared" ca="1" si="4"/>
        <v>0</v>
      </c>
    </row>
    <row r="26" spans="1:20" x14ac:dyDescent="0.25">
      <c r="A26" s="38"/>
      <c r="B26" s="8" t="s">
        <v>90</v>
      </c>
      <c r="C26" s="17">
        <v>2.103510605801993</v>
      </c>
      <c r="D26" s="17">
        <v>1.8718846241188369E-2</v>
      </c>
      <c r="E26" s="17">
        <v>3.0173641122736546E-3</v>
      </c>
      <c r="F26" s="17">
        <v>5.6056807694073877E-3</v>
      </c>
      <c r="G26" s="17">
        <v>8.7898493310507812E-3</v>
      </c>
      <c r="H26" s="17"/>
      <c r="I26" s="17"/>
      <c r="J26" s="17"/>
      <c r="K26" s="38"/>
      <c r="L26" s="8" t="s">
        <v>90</v>
      </c>
      <c r="M26" s="16">
        <f t="shared" ca="1" si="5"/>
        <v>53.612325752343878</v>
      </c>
      <c r="N26" s="16">
        <f t="shared" ca="1" si="4"/>
        <v>0.47708857736327265</v>
      </c>
      <c r="O26" s="16">
        <f t="shared" ca="1" si="4"/>
        <v>7.6903775647459025E-2</v>
      </c>
      <c r="P26" s="16">
        <f t="shared" ca="1" si="4"/>
        <v>0.14287238801847443</v>
      </c>
      <c r="Q26" s="16">
        <f t="shared" ca="1" si="4"/>
        <v>0.22402752063645903</v>
      </c>
      <c r="R26" s="16">
        <f t="shared" ca="1" si="4"/>
        <v>0</v>
      </c>
      <c r="S26" s="16">
        <f t="shared" ca="1" si="4"/>
        <v>0</v>
      </c>
      <c r="T26" s="16">
        <f t="shared" ca="1" si="4"/>
        <v>0</v>
      </c>
    </row>
    <row r="27" spans="1:20" x14ac:dyDescent="0.25">
      <c r="A27" s="38"/>
      <c r="B27" s="8" t="s">
        <v>92</v>
      </c>
      <c r="C27" s="17">
        <v>2.2678317825944467</v>
      </c>
      <c r="D27" s="17">
        <v>2.8079842125573209E-2</v>
      </c>
      <c r="E27" s="17">
        <v>3.9988018972784683E-3</v>
      </c>
      <c r="F27" s="17">
        <v>6.7312524929560146E-3</v>
      </c>
      <c r="G27" s="17">
        <v>1.1297005439069507E-2</v>
      </c>
      <c r="H27" s="17"/>
      <c r="I27" s="17"/>
      <c r="J27" s="17"/>
      <c r="K27" s="38"/>
      <c r="L27" s="8" t="s">
        <v>92</v>
      </c>
      <c r="M27" s="16">
        <f t="shared" ca="1" si="5"/>
        <v>57.800391376499228</v>
      </c>
      <c r="N27" s="16">
        <f t="shared" ca="1" si="4"/>
        <v>0.71567295118849872</v>
      </c>
      <c r="O27" s="16">
        <f t="shared" ca="1" si="4"/>
        <v>0.10191775089921483</v>
      </c>
      <c r="P27" s="16">
        <f t="shared" ca="1" si="4"/>
        <v>0.1715599153045605</v>
      </c>
      <c r="Q27" s="16">
        <f t="shared" ca="1" si="4"/>
        <v>0.28792758826831732</v>
      </c>
      <c r="R27" s="16">
        <f t="shared" ca="1" si="4"/>
        <v>0</v>
      </c>
      <c r="S27" s="16">
        <f t="shared" ca="1" si="4"/>
        <v>0</v>
      </c>
      <c r="T27" s="16">
        <f t="shared" ca="1" si="4"/>
        <v>0</v>
      </c>
    </row>
    <row r="28" spans="1:20" x14ac:dyDescent="0.25">
      <c r="A28" s="38"/>
      <c r="B28" s="8" t="s">
        <v>98</v>
      </c>
      <c r="C28" s="17">
        <v>2.5783250175090999</v>
      </c>
      <c r="D28" s="17">
        <v>4.3768056145378348E-2</v>
      </c>
      <c r="E28" s="17">
        <v>6.5305427480216206E-3</v>
      </c>
      <c r="F28" s="17">
        <v>9.7039536310020557E-3</v>
      </c>
      <c r="G28" s="17">
        <v>1.6843308947032794E-2</v>
      </c>
      <c r="H28" s="17"/>
      <c r="I28" s="17"/>
      <c r="J28" s="17"/>
      <c r="K28" s="38"/>
      <c r="L28" s="8" t="s">
        <v>98</v>
      </c>
      <c r="M28" s="16">
        <f t="shared" ca="1" si="5"/>
        <v>65.713954734929175</v>
      </c>
      <c r="N28" s="16">
        <f t="shared" ca="1" si="4"/>
        <v>1.1155195876553528</v>
      </c>
      <c r="O28" s="16">
        <f t="shared" ca="1" si="4"/>
        <v>0.16644441163302567</v>
      </c>
      <c r="P28" s="16">
        <f t="shared" ca="1" si="4"/>
        <v>0.24732536252298534</v>
      </c>
      <c r="Q28" s="16">
        <f t="shared" ca="1" si="4"/>
        <v>0.42928662376361321</v>
      </c>
      <c r="R28" s="16">
        <f t="shared" ca="1" si="4"/>
        <v>0</v>
      </c>
      <c r="S28" s="16">
        <f t="shared" ca="1" si="4"/>
        <v>0</v>
      </c>
      <c r="T28" s="16">
        <f t="shared" ca="1" si="4"/>
        <v>0</v>
      </c>
    </row>
    <row r="29" spans="1:20" x14ac:dyDescent="0.25">
      <c r="A29" s="38"/>
      <c r="B29" s="8" t="s">
        <v>103</v>
      </c>
      <c r="C29" s="17">
        <v>4.1499752005335466</v>
      </c>
      <c r="D29" s="17">
        <v>7.9645243925771991E-2</v>
      </c>
      <c r="E29" s="17">
        <v>1.5152203343052176E-2</v>
      </c>
      <c r="F29" s="17">
        <v>1.9512062471773162E-2</v>
      </c>
      <c r="G29" s="17">
        <v>3.2929348397099122E-2</v>
      </c>
      <c r="H29" s="17"/>
      <c r="I29" s="17"/>
      <c r="J29" s="17"/>
      <c r="K29" s="38"/>
      <c r="L29" s="8" t="s">
        <v>103</v>
      </c>
      <c r="M29" s="16">
        <f t="shared" ca="1" si="5"/>
        <v>105.77071572706701</v>
      </c>
      <c r="N29" s="16">
        <f t="shared" ca="1" si="4"/>
        <v>2.029924047064831</v>
      </c>
      <c r="O29" s="16">
        <f t="shared" ca="1" si="4"/>
        <v>0.38618529388576545</v>
      </c>
      <c r="P29" s="16">
        <f t="shared" ca="1" si="4"/>
        <v>0.4973053363512524</v>
      </c>
      <c r="Q29" s="16">
        <f t="shared" ca="1" si="4"/>
        <v>0.83927266551841795</v>
      </c>
      <c r="R29" s="16">
        <f t="shared" ca="1" si="4"/>
        <v>0</v>
      </c>
      <c r="S29" s="16">
        <f t="shared" ca="1" si="4"/>
        <v>0</v>
      </c>
      <c r="T29" s="16">
        <f t="shared" ca="1" si="4"/>
        <v>0</v>
      </c>
    </row>
    <row r="30" spans="1:20" x14ac:dyDescent="0.25">
      <c r="A30" s="38"/>
      <c r="B30" s="8" t="s">
        <v>108</v>
      </c>
      <c r="C30" s="17">
        <v>6.4045088984465002</v>
      </c>
      <c r="D30" s="17">
        <v>0.13383758244395502</v>
      </c>
      <c r="E30" s="17">
        <v>6.9306230401689373E-2</v>
      </c>
      <c r="F30" s="17">
        <v>6.0824878323587572E-2</v>
      </c>
      <c r="G30" s="17">
        <v>5.1725524143454868E-2</v>
      </c>
      <c r="H30" s="17"/>
      <c r="I30" s="17"/>
      <c r="J30" s="17"/>
      <c r="K30" s="38"/>
      <c r="L30" s="8" t="s">
        <v>108</v>
      </c>
      <c r="M30" s="16">
        <f t="shared" ca="1" si="5"/>
        <v>163.23217786505421</v>
      </c>
      <c r="N30" s="16">
        <f t="shared" ca="1" si="4"/>
        <v>3.4111280675743472</v>
      </c>
      <c r="O30" s="16">
        <f t="shared" ca="1" si="4"/>
        <v>1.7664128674767099</v>
      </c>
      <c r="P30" s="16">
        <f t="shared" ca="1" si="4"/>
        <v>1.5502480384630952</v>
      </c>
      <c r="Q30" s="16">
        <f t="shared" ca="1" si="4"/>
        <v>1.318332145528849</v>
      </c>
      <c r="R30" s="16">
        <f t="shared" ca="1" si="4"/>
        <v>0</v>
      </c>
      <c r="S30" s="16">
        <f t="shared" ca="1" si="4"/>
        <v>0</v>
      </c>
      <c r="T30" s="16">
        <f t="shared" ca="1" si="4"/>
        <v>0</v>
      </c>
    </row>
    <row r="31" spans="1:20" x14ac:dyDescent="0.25">
      <c r="A31" s="38"/>
      <c r="B31" s="8" t="s">
        <v>113</v>
      </c>
      <c r="C31" s="17">
        <v>10.463130388580222</v>
      </c>
      <c r="D31" s="17">
        <v>0.36188626275482216</v>
      </c>
      <c r="E31" s="17">
        <v>0.38324716911805029</v>
      </c>
      <c r="F31" s="17">
        <v>0.30580408470771903</v>
      </c>
      <c r="G31" s="17">
        <v>8.4606316233450371E-2</v>
      </c>
      <c r="H31" s="17"/>
      <c r="I31" s="17"/>
      <c r="J31" s="17"/>
      <c r="K31" s="38"/>
      <c r="L31" s="8" t="s">
        <v>113</v>
      </c>
      <c r="M31" s="16">
        <f t="shared" ca="1" si="5"/>
        <v>266.6745550198641</v>
      </c>
      <c r="N31" s="16">
        <f t="shared" ca="1" si="4"/>
        <v>9.2234211468179002</v>
      </c>
      <c r="O31" s="16">
        <f t="shared" ca="1" si="4"/>
        <v>9.7678481000987354</v>
      </c>
      <c r="P31" s="16">
        <f t="shared" ca="1" si="4"/>
        <v>7.7940506506249916</v>
      </c>
      <c r="Q31" s="16">
        <f t="shared" ca="1" si="4"/>
        <v>2.1563672529638471</v>
      </c>
      <c r="R31" s="16">
        <f t="shared" ca="1" si="4"/>
        <v>0</v>
      </c>
      <c r="S31" s="16">
        <f t="shared" ca="1" si="4"/>
        <v>0</v>
      </c>
      <c r="T31" s="16">
        <f t="shared" ca="1" si="4"/>
        <v>0</v>
      </c>
    </row>
    <row r="32" spans="1:20" x14ac:dyDescent="0.25">
      <c r="A32" s="38"/>
      <c r="B32" s="8" t="s">
        <v>118</v>
      </c>
      <c r="C32" s="17">
        <v>11.17171577720643</v>
      </c>
      <c r="D32" s="17">
        <v>0.42974951604450173</v>
      </c>
      <c r="E32" s="17">
        <v>0.47757494333728528</v>
      </c>
      <c r="F32" s="17">
        <v>0.38323892241916513</v>
      </c>
      <c r="G32" s="17">
        <v>9.0066111254901215E-2</v>
      </c>
      <c r="H32" s="17"/>
      <c r="I32" s="17"/>
      <c r="J32" s="17"/>
      <c r="K32" s="38"/>
      <c r="L32" s="8" t="s">
        <v>118</v>
      </c>
      <c r="M32" s="16">
        <f t="shared" ca="1" si="5"/>
        <v>284.73432166596365</v>
      </c>
      <c r="N32" s="16">
        <f t="shared" ca="1" si="4"/>
        <v>10.953056753096657</v>
      </c>
      <c r="O32" s="16">
        <f t="shared" ca="1" si="4"/>
        <v>12.171986850331976</v>
      </c>
      <c r="P32" s="16">
        <f t="shared" ca="1" si="4"/>
        <v>9.7676379158924878</v>
      </c>
      <c r="Q32" s="16">
        <f t="shared" ca="1" si="4"/>
        <v>2.2955214404557838</v>
      </c>
      <c r="R32" s="16">
        <f t="shared" ca="1" si="4"/>
        <v>0</v>
      </c>
      <c r="S32" s="16">
        <f t="shared" ca="1" si="4"/>
        <v>0</v>
      </c>
      <c r="T32" s="16">
        <f t="shared" ca="1" si="4"/>
        <v>0</v>
      </c>
    </row>
    <row r="33" spans="1:20" x14ac:dyDescent="0.25">
      <c r="A33" s="38"/>
      <c r="B33" s="8" t="s">
        <v>123</v>
      </c>
      <c r="C33" s="17">
        <v>20.11122293849489</v>
      </c>
      <c r="D33" s="17">
        <v>1.4493302415133764</v>
      </c>
      <c r="E33" s="17">
        <v>1.6379472030299602</v>
      </c>
      <c r="F33" s="17">
        <v>1.3978418922300335</v>
      </c>
      <c r="G33" s="17">
        <v>0.12482300482935109</v>
      </c>
      <c r="H33" s="17"/>
      <c r="I33" s="17"/>
      <c r="J33" s="17"/>
      <c r="K33" s="38"/>
      <c r="L33" s="8" t="s">
        <v>123</v>
      </c>
      <c r="M33" s="16">
        <f t="shared" ca="1" si="5"/>
        <v>512.57618216073411</v>
      </c>
      <c r="N33" s="16">
        <f t="shared" ca="1" si="4"/>
        <v>36.93918386549489</v>
      </c>
      <c r="O33" s="16">
        <f t="shared" ca="1" si="4"/>
        <v>41.746477898314367</v>
      </c>
      <c r="P33" s="16">
        <f t="shared" ca="1" si="4"/>
        <v>35.626896612644749</v>
      </c>
      <c r="Q33" s="16">
        <f t="shared" ca="1" si="4"/>
        <v>3.1813728810490711</v>
      </c>
      <c r="R33" s="16">
        <f t="shared" ca="1" si="4"/>
        <v>0</v>
      </c>
      <c r="S33" s="16">
        <f t="shared" ca="1" si="4"/>
        <v>0</v>
      </c>
      <c r="T33" s="16">
        <f t="shared" ca="1" si="4"/>
        <v>0</v>
      </c>
    </row>
    <row r="34" spans="1:20" x14ac:dyDescent="0.25">
      <c r="A34" s="38"/>
      <c r="B34" s="8" t="s">
        <v>128</v>
      </c>
      <c r="C34" s="17">
        <v>22.165069216886572</v>
      </c>
      <c r="D34" s="17">
        <v>1.1202044220278715</v>
      </c>
      <c r="E34" s="17">
        <v>1.2632446728883964</v>
      </c>
      <c r="F34" s="17">
        <v>1.0776509542901527</v>
      </c>
      <c r="G34" s="17">
        <v>0.12272863895607566</v>
      </c>
      <c r="H34" s="17"/>
      <c r="I34" s="17"/>
      <c r="J34" s="17"/>
      <c r="K34" s="38"/>
      <c r="L34" s="8" t="s">
        <v>128</v>
      </c>
      <c r="M34" s="16">
        <f t="shared" ca="1" si="5"/>
        <v>564.92270963659269</v>
      </c>
      <c r="N34" s="16">
        <f t="shared" ca="1" si="4"/>
        <v>28.550730487083452</v>
      </c>
      <c r="O34" s="16">
        <f t="shared" ca="1" si="4"/>
        <v>32.196407624949671</v>
      </c>
      <c r="P34" s="16">
        <f t="shared" ca="1" si="4"/>
        <v>27.466167201329718</v>
      </c>
      <c r="Q34" s="16">
        <f t="shared" ca="1" si="4"/>
        <v>3.1279936277508336</v>
      </c>
      <c r="R34" s="16">
        <f t="shared" ca="1" si="4"/>
        <v>0</v>
      </c>
      <c r="S34" s="16">
        <f t="shared" ca="1" si="4"/>
        <v>0</v>
      </c>
      <c r="T34" s="16">
        <f t="shared" ca="1" si="4"/>
        <v>0</v>
      </c>
    </row>
    <row r="35" spans="1:20" x14ac:dyDescent="0.25">
      <c r="A35" s="38"/>
      <c r="B35" s="8" t="s">
        <v>129</v>
      </c>
      <c r="C35" s="17">
        <v>27.140958423720182</v>
      </c>
      <c r="D35" s="17">
        <v>2.2856737287550661</v>
      </c>
      <c r="E35" s="17">
        <v>2.8115504902037656</v>
      </c>
      <c r="F35" s="17">
        <v>2.3474646297310566</v>
      </c>
      <c r="G35" s="17">
        <v>0.15588664857942638</v>
      </c>
      <c r="H35" s="17"/>
      <c r="I35" s="17"/>
      <c r="J35" s="17"/>
      <c r="K35" s="38"/>
      <c r="L35" s="8" t="s">
        <v>129</v>
      </c>
      <c r="M35" s="16">
        <f t="shared" ca="1" si="5"/>
        <v>691.7435549075991</v>
      </c>
      <c r="N35" s="16">
        <f t="shared" ca="1" si="4"/>
        <v>58.255130338585047</v>
      </c>
      <c r="O35" s="16">
        <f t="shared" ca="1" si="4"/>
        <v>71.658189093131298</v>
      </c>
      <c r="P35" s="16">
        <f t="shared" ca="1" si="4"/>
        <v>59.829999465709122</v>
      </c>
      <c r="Q35" s="16">
        <f t="shared" ca="1" si="4"/>
        <v>3.9730941983508412</v>
      </c>
      <c r="R35" s="16">
        <f t="shared" ca="1" si="4"/>
        <v>0</v>
      </c>
      <c r="S35" s="16">
        <f t="shared" ca="1" si="4"/>
        <v>0</v>
      </c>
      <c r="T35" s="16">
        <f t="shared" ca="1" si="4"/>
        <v>0</v>
      </c>
    </row>
    <row r="36" spans="1:20" x14ac:dyDescent="0.25">
      <c r="A36" s="38"/>
      <c r="B36" s="8" t="s">
        <v>130</v>
      </c>
      <c r="C36" s="17">
        <v>51.618176560488301</v>
      </c>
      <c r="D36" s="17">
        <v>7.0335284856597848</v>
      </c>
      <c r="E36" s="17">
        <v>7.7082534522591102</v>
      </c>
      <c r="F36" s="17">
        <v>6.8612429316872845</v>
      </c>
      <c r="G36" s="17">
        <v>0.29192422698631038</v>
      </c>
      <c r="H36" s="17"/>
      <c r="I36" s="17"/>
      <c r="J36" s="17"/>
      <c r="K36" s="38"/>
      <c r="L36" s="8" t="s">
        <v>130</v>
      </c>
      <c r="M36" s="16">
        <f t="shared" ca="1" si="5"/>
        <v>1315.5961699788061</v>
      </c>
      <c r="N36" s="16">
        <f t="shared" ca="1" si="4"/>
        <v>179.26404522111446</v>
      </c>
      <c r="O36" s="16">
        <f t="shared" ca="1" si="4"/>
        <v>196.46080886128192</v>
      </c>
      <c r="P36" s="16">
        <f t="shared" ca="1" si="4"/>
        <v>174.87299094426896</v>
      </c>
      <c r="Q36" s="16">
        <f t="shared" ca="1" si="4"/>
        <v>7.4402937208981577</v>
      </c>
      <c r="R36" s="16">
        <f t="shared" ca="1" si="4"/>
        <v>0</v>
      </c>
      <c r="S36" s="16">
        <f t="shared" ca="1" si="4"/>
        <v>0</v>
      </c>
      <c r="T36" s="16">
        <f t="shared" ca="1" si="4"/>
        <v>0</v>
      </c>
    </row>
    <row r="37" spans="1:20" x14ac:dyDescent="0.25">
      <c r="A37" s="38"/>
      <c r="B37" s="8" t="s">
        <v>131</v>
      </c>
      <c r="C37" s="17">
        <v>41.864813047625667</v>
      </c>
      <c r="D37" s="17">
        <v>4.7116756946802045</v>
      </c>
      <c r="E37" s="17">
        <v>5.4728605977755587</v>
      </c>
      <c r="F37" s="17">
        <v>4.749193748787242</v>
      </c>
      <c r="G37" s="17">
        <v>0.26154512505627658</v>
      </c>
      <c r="H37" s="17"/>
      <c r="I37" s="17"/>
      <c r="J37" s="17"/>
      <c r="K37" s="38"/>
      <c r="L37" s="8" t="s">
        <v>131</v>
      </c>
      <c r="M37" s="16">
        <f t="shared" ca="1" si="5"/>
        <v>1067.0114942513198</v>
      </c>
      <c r="N37" s="16">
        <f t="shared" ca="1" si="4"/>
        <v>120.08681652750093</v>
      </c>
      <c r="O37" s="16">
        <f t="shared" ca="1" si="4"/>
        <v>139.48719077327539</v>
      </c>
      <c r="P37" s="16">
        <f t="shared" ca="1" si="4"/>
        <v>121.04304186472174</v>
      </c>
      <c r="Q37" s="16">
        <f t="shared" ca="1" si="4"/>
        <v>6.6660193700846673</v>
      </c>
      <c r="R37" s="16">
        <f t="shared" ca="1" si="4"/>
        <v>0</v>
      </c>
      <c r="S37" s="16">
        <f t="shared" ca="1" si="4"/>
        <v>0</v>
      </c>
      <c r="T37" s="16">
        <f t="shared" ca="1" si="4"/>
        <v>0</v>
      </c>
    </row>
    <row r="38" spans="1:20" x14ac:dyDescent="0.25">
      <c r="A38" s="38"/>
      <c r="B38" s="8" t="s">
        <v>132</v>
      </c>
      <c r="C38" s="9"/>
      <c r="D38" s="9"/>
      <c r="E38" s="9"/>
      <c r="F38" s="9"/>
      <c r="G38" s="9"/>
      <c r="H38" s="9"/>
      <c r="I38" s="9"/>
      <c r="J38" s="9"/>
      <c r="K38" s="38"/>
      <c r="L38" s="8" t="s">
        <v>132</v>
      </c>
      <c r="M38" s="9"/>
      <c r="N38" s="9"/>
      <c r="O38" s="9"/>
      <c r="P38" s="9"/>
      <c r="Q38" s="9"/>
      <c r="R38" s="9"/>
      <c r="S38" s="9"/>
      <c r="T38" s="9"/>
    </row>
    <row r="40" spans="1:20" ht="15.6" customHeight="1" x14ac:dyDescent="0.25">
      <c r="C40" s="39" t="s">
        <v>154</v>
      </c>
      <c r="D40" s="39"/>
      <c r="E40" s="39"/>
      <c r="F40" s="39"/>
      <c r="G40" s="39"/>
      <c r="H40" s="39"/>
      <c r="I40" s="39"/>
      <c r="J40" s="39"/>
      <c r="M40" s="39" t="s">
        <v>154</v>
      </c>
      <c r="N40" s="39"/>
      <c r="O40" s="39"/>
      <c r="P40" s="39"/>
      <c r="Q40" s="39"/>
      <c r="R40" s="39"/>
      <c r="S40" s="39"/>
      <c r="T40" s="39"/>
    </row>
    <row r="41" spans="1:20" s="5" customFormat="1" ht="90.75" customHeight="1" x14ac:dyDescent="0.25">
      <c r="B41" s="6"/>
      <c r="C41" s="7" t="str" cm="1">
        <f t="array" aca="1" ref="C41:J41" ca="1">TRANSPOSE(INDIRECT("'"&amp;$W$4&amp;"'!B65:B72"))</f>
        <v>Option 1: Do Nothing</v>
      </c>
      <c r="D41" s="7" t="str">
        <f ca="1"/>
        <v>Option 2: Augment MWTS-TGN with 19/4.75 AAC + Augment TGN-MFA with 19/4.75 AAC</v>
      </c>
      <c r="E41" s="7" t="str">
        <f ca="1"/>
        <v>Option 3: Augment MWTS-TGN with 19/4.75 AAC + New TGN-SLE 66kV line with 19/4.75 AAC</v>
      </c>
      <c r="F41" s="7" t="str">
        <f ca="1"/>
        <v>Option 4: Augment MWTS-TGN with 19/4.75 AAC + New Switching Station at Winnindoo (WISS) + Augment TGN-WISS with 19/4.75 AAC + New line WISS-SLE with 19/4.75 AAC</v>
      </c>
      <c r="G41" s="7" t="str">
        <f ca="1"/>
        <v>Option 5: Augment MWTS-TGN with 19/4.75 AAC + construct 30MW/150MWh BESS at BDSS</v>
      </c>
      <c r="H41" s="7" t="str">
        <f ca="1"/>
        <v xml:space="preserve">Option 6: </v>
      </c>
      <c r="I41" s="7" t="str">
        <f ca="1"/>
        <v xml:space="preserve">Option 7: </v>
      </c>
      <c r="J41" s="7" t="str">
        <f ca="1"/>
        <v>Option 8:</v>
      </c>
      <c r="L41" s="6"/>
      <c r="M41" s="7" t="str" cm="1">
        <f t="array" aca="1" ref="M41:T41" ca="1">TRANSPOSE(INDIRECT("'"&amp;$W$4&amp;"'!B65:B72"))</f>
        <v>Option 1: Do Nothing</v>
      </c>
      <c r="N41" s="7" t="str">
        <f ca="1"/>
        <v>Option 2: Augment MWTS-TGN with 19/4.75 AAC + Augment TGN-MFA with 19/4.75 AAC</v>
      </c>
      <c r="O41" s="7" t="str">
        <f ca="1"/>
        <v>Option 3: Augment MWTS-TGN with 19/4.75 AAC + New TGN-SLE 66kV line with 19/4.75 AAC</v>
      </c>
      <c r="P41" s="7" t="str">
        <f ca="1"/>
        <v>Option 4: Augment MWTS-TGN with 19/4.75 AAC + New Switching Station at Winnindoo (WISS) + Augment TGN-WISS with 19/4.75 AAC + New line WISS-SLE with 19/4.75 AAC</v>
      </c>
      <c r="Q41" s="7" t="str">
        <f ca="1"/>
        <v>Option 5: Augment MWTS-TGN with 19/4.75 AAC + construct 30MW/150MWh BESS at BDSS</v>
      </c>
      <c r="R41" s="7" t="str">
        <f ca="1"/>
        <v xml:space="preserve">Option 6: </v>
      </c>
      <c r="S41" s="7" t="str">
        <f ca="1"/>
        <v xml:space="preserve">Option 7: </v>
      </c>
      <c r="T41" s="7" t="str">
        <f ca="1"/>
        <v>Option 8:</v>
      </c>
    </row>
    <row r="42" spans="1:20" ht="15" customHeight="1" x14ac:dyDescent="0.25">
      <c r="A42" s="38" t="s">
        <v>79</v>
      </c>
      <c r="B42" s="8" t="s">
        <v>80</v>
      </c>
      <c r="C42" s="17">
        <v>1.16894066348984</v>
      </c>
      <c r="D42" s="17">
        <v>1.1689406634898396</v>
      </c>
      <c r="E42" s="17">
        <v>1.1689406634898396</v>
      </c>
      <c r="F42" s="17">
        <v>1.1689406634898396</v>
      </c>
      <c r="G42" s="17">
        <v>1.1689406634898396</v>
      </c>
      <c r="H42" s="17"/>
      <c r="I42" s="17"/>
      <c r="J42" s="17"/>
      <c r="K42" s="38" t="s">
        <v>81</v>
      </c>
      <c r="L42" s="8" t="s">
        <v>80</v>
      </c>
      <c r="M42" s="16">
        <f ca="1">C42*$L$1</f>
        <v>29.792874570406369</v>
      </c>
      <c r="N42" s="16">
        <f t="shared" ref="N42:N56" ca="1" si="6">D42*$L$1</f>
        <v>29.792874570406358</v>
      </c>
      <c r="O42" s="16">
        <f t="shared" ref="O42:O56" ca="1" si="7">E42*$L$1</f>
        <v>29.792874570406358</v>
      </c>
      <c r="P42" s="16">
        <f t="shared" ref="P42:P56" ca="1" si="8">F42*$L$1</f>
        <v>29.792874570406358</v>
      </c>
      <c r="Q42" s="16">
        <f t="shared" ref="Q42:Q56" ca="1" si="9">G42*$L$1</f>
        <v>29.792874570406358</v>
      </c>
      <c r="R42" s="16">
        <f t="shared" ref="R42:R56" ca="1" si="10">H42*$L$1</f>
        <v>0</v>
      </c>
      <c r="S42" s="16">
        <f t="shared" ref="S42:S56" ca="1" si="11">I42*$L$1</f>
        <v>0</v>
      </c>
      <c r="T42" s="16">
        <f t="shared" ref="T42:T56" ca="1" si="12">J42*$L$1</f>
        <v>0</v>
      </c>
    </row>
    <row r="43" spans="1:20" x14ac:dyDescent="0.25">
      <c r="A43" s="38"/>
      <c r="B43" s="8" t="s">
        <v>84</v>
      </c>
      <c r="C43" s="17">
        <v>2.7468150720714841</v>
      </c>
      <c r="D43" s="17">
        <v>2.746815072071485</v>
      </c>
      <c r="E43" s="17">
        <v>2.746815072071485</v>
      </c>
      <c r="F43" s="17">
        <v>2.746815072071485</v>
      </c>
      <c r="G43" s="17">
        <v>2.746815072071485</v>
      </c>
      <c r="H43" s="17"/>
      <c r="I43" s="17"/>
      <c r="J43" s="17"/>
      <c r="K43" s="38"/>
      <c r="L43" s="8" t="s">
        <v>84</v>
      </c>
      <c r="M43" s="16">
        <f t="shared" ref="M43:M56" ca="1" si="13">C43*$L$1</f>
        <v>70.008272845954195</v>
      </c>
      <c r="N43" s="16">
        <f t="shared" ca="1" si="6"/>
        <v>70.008272845954224</v>
      </c>
      <c r="O43" s="16">
        <f t="shared" ca="1" si="7"/>
        <v>70.008272845954224</v>
      </c>
      <c r="P43" s="16">
        <f t="shared" ca="1" si="8"/>
        <v>70.008272845954224</v>
      </c>
      <c r="Q43" s="16">
        <f t="shared" ca="1" si="9"/>
        <v>70.008272845954224</v>
      </c>
      <c r="R43" s="16">
        <f t="shared" ca="1" si="10"/>
        <v>0</v>
      </c>
      <c r="S43" s="16">
        <f t="shared" ca="1" si="11"/>
        <v>0</v>
      </c>
      <c r="T43" s="16">
        <f t="shared" ca="1" si="12"/>
        <v>0</v>
      </c>
    </row>
    <row r="44" spans="1:20" x14ac:dyDescent="0.25">
      <c r="A44" s="38"/>
      <c r="B44" s="8" t="s">
        <v>87</v>
      </c>
      <c r="C44" s="17">
        <v>5.0068743710015848</v>
      </c>
      <c r="D44" s="17">
        <v>5.0068743710015848</v>
      </c>
      <c r="E44" s="17">
        <v>5.0068743710015848</v>
      </c>
      <c r="F44" s="17">
        <v>5.0068743710015848</v>
      </c>
      <c r="G44" s="17">
        <v>5.0068743710015848</v>
      </c>
      <c r="H44" s="17"/>
      <c r="I44" s="17"/>
      <c r="J44" s="17"/>
      <c r="K44" s="38"/>
      <c r="L44" s="8" t="s">
        <v>87</v>
      </c>
      <c r="M44" s="16">
        <f t="shared" ca="1" si="13"/>
        <v>127.61056637356771</v>
      </c>
      <c r="N44" s="16">
        <f t="shared" ca="1" si="6"/>
        <v>127.61056637356771</v>
      </c>
      <c r="O44" s="16">
        <f t="shared" ca="1" si="7"/>
        <v>127.61056637356771</v>
      </c>
      <c r="P44" s="16">
        <f t="shared" ca="1" si="8"/>
        <v>127.61056637356771</v>
      </c>
      <c r="Q44" s="16">
        <f t="shared" ca="1" si="9"/>
        <v>127.61056637356771</v>
      </c>
      <c r="R44" s="16">
        <f t="shared" ca="1" si="10"/>
        <v>0</v>
      </c>
      <c r="S44" s="16">
        <f t="shared" ca="1" si="11"/>
        <v>0</v>
      </c>
      <c r="T44" s="16">
        <f t="shared" ca="1" si="12"/>
        <v>0</v>
      </c>
    </row>
    <row r="45" spans="1:20" x14ac:dyDescent="0.25">
      <c r="A45" s="38"/>
      <c r="B45" s="8" t="s">
        <v>90</v>
      </c>
      <c r="C45" s="17">
        <v>2.6191433682938592</v>
      </c>
      <c r="D45" s="17">
        <v>5.615653872356511E-2</v>
      </c>
      <c r="E45" s="17">
        <v>9.0520923368209629E-3</v>
      </c>
      <c r="F45" s="17">
        <v>1.681704230822216E-2</v>
      </c>
      <c r="G45" s="17">
        <v>2.6369547993152345E-2</v>
      </c>
      <c r="H45" s="17"/>
      <c r="I45" s="17"/>
      <c r="J45" s="17"/>
      <c r="K45" s="38"/>
      <c r="L45" s="8" t="s">
        <v>90</v>
      </c>
      <c r="M45" s="16">
        <f t="shared" ca="1" si="13"/>
        <v>66.754294970395492</v>
      </c>
      <c r="N45" s="16">
        <f t="shared" ca="1" si="6"/>
        <v>1.4312657320898179</v>
      </c>
      <c r="O45" s="16">
        <f t="shared" ca="1" si="7"/>
        <v>0.23071132694237703</v>
      </c>
      <c r="P45" s="16">
        <f t="shared" ca="1" si="8"/>
        <v>0.42861716405542322</v>
      </c>
      <c r="Q45" s="16">
        <f t="shared" ca="1" si="9"/>
        <v>0.6720825619093771</v>
      </c>
      <c r="R45" s="16">
        <f t="shared" ca="1" si="10"/>
        <v>0</v>
      </c>
      <c r="S45" s="16">
        <f t="shared" ca="1" si="11"/>
        <v>0</v>
      </c>
      <c r="T45" s="16">
        <f t="shared" ca="1" si="12"/>
        <v>0</v>
      </c>
    </row>
    <row r="46" spans="1:20" x14ac:dyDescent="0.25">
      <c r="A46" s="38"/>
      <c r="B46" s="8" t="s">
        <v>92</v>
      </c>
      <c r="C46" s="17">
        <v>2.911618916366197</v>
      </c>
      <c r="D46" s="17">
        <v>8.4239526376719609E-2</v>
      </c>
      <c r="E46" s="17">
        <v>1.1996405691835407E-2</v>
      </c>
      <c r="F46" s="17">
        <v>2.0193757478868046E-2</v>
      </c>
      <c r="G46" s="17">
        <v>3.3891016317208526E-2</v>
      </c>
      <c r="H46" s="17"/>
      <c r="I46" s="17"/>
      <c r="J46" s="17"/>
      <c r="K46" s="38"/>
      <c r="L46" s="8" t="s">
        <v>92</v>
      </c>
      <c r="M46" s="16">
        <f t="shared" ca="1" si="13"/>
        <v>74.208640251374547</v>
      </c>
      <c r="N46" s="16">
        <f t="shared" ca="1" si="6"/>
        <v>2.1470188535654957</v>
      </c>
      <c r="O46" s="16">
        <f t="shared" ca="1" si="7"/>
        <v>0.30575325269764453</v>
      </c>
      <c r="P46" s="16">
        <f t="shared" ca="1" si="8"/>
        <v>0.5146797459136816</v>
      </c>
      <c r="Q46" s="16">
        <f t="shared" ca="1" si="9"/>
        <v>0.86378276480495209</v>
      </c>
      <c r="R46" s="16">
        <f t="shared" ca="1" si="10"/>
        <v>0</v>
      </c>
      <c r="S46" s="16">
        <f t="shared" ca="1" si="11"/>
        <v>0</v>
      </c>
      <c r="T46" s="16">
        <f t="shared" ca="1" si="12"/>
        <v>0</v>
      </c>
    </row>
    <row r="47" spans="1:20" x14ac:dyDescent="0.25">
      <c r="A47" s="38"/>
      <c r="B47" s="8" t="s">
        <v>98</v>
      </c>
      <c r="C47" s="17">
        <v>3.4015119440790667</v>
      </c>
      <c r="D47" s="17">
        <v>0.13130416843613507</v>
      </c>
      <c r="E47" s="17">
        <v>1.9591628244064862E-2</v>
      </c>
      <c r="F47" s="17">
        <v>2.9111860893006172E-2</v>
      </c>
      <c r="G47" s="17">
        <v>5.0529926841098381E-2</v>
      </c>
      <c r="H47" s="17"/>
      <c r="I47" s="17"/>
      <c r="J47" s="17"/>
      <c r="K47" s="38"/>
      <c r="L47" s="8" t="s">
        <v>98</v>
      </c>
      <c r="M47" s="16">
        <f t="shared" ca="1" si="13"/>
        <v>86.694579002099672</v>
      </c>
      <c r="N47" s="16">
        <f t="shared" ca="1" si="6"/>
        <v>3.3465587629660587</v>
      </c>
      <c r="O47" s="16">
        <f t="shared" ca="1" si="7"/>
        <v>0.49933323489907699</v>
      </c>
      <c r="P47" s="16">
        <f t="shared" ca="1" si="8"/>
        <v>0.74197608756895617</v>
      </c>
      <c r="Q47" s="16">
        <f t="shared" ca="1" si="9"/>
        <v>1.2878598712908398</v>
      </c>
      <c r="R47" s="16">
        <f t="shared" ca="1" si="10"/>
        <v>0</v>
      </c>
      <c r="S47" s="16">
        <f t="shared" ca="1" si="11"/>
        <v>0</v>
      </c>
      <c r="T47" s="16">
        <f t="shared" ca="1" si="12"/>
        <v>0</v>
      </c>
    </row>
    <row r="48" spans="1:20" x14ac:dyDescent="0.25">
      <c r="A48" s="38"/>
      <c r="B48" s="8" t="s">
        <v>103</v>
      </c>
      <c r="C48" s="17">
        <v>5.3279592581980548</v>
      </c>
      <c r="D48" s="17">
        <v>0.23893573177731606</v>
      </c>
      <c r="E48" s="17">
        <v>4.5440262209345113E-2</v>
      </c>
      <c r="F48" s="17">
        <v>5.8536187415319484E-2</v>
      </c>
      <c r="G48" s="17">
        <v>9.8788045191297344E-2</v>
      </c>
      <c r="H48" s="17"/>
      <c r="I48" s="17"/>
      <c r="J48" s="17"/>
      <c r="K48" s="38"/>
      <c r="L48" s="8" t="s">
        <v>103</v>
      </c>
      <c r="M48" s="16">
        <f t="shared" ca="1" si="13"/>
        <v>135.7940799337328</v>
      </c>
      <c r="N48" s="16">
        <f t="shared" ca="1" si="6"/>
        <v>6.0897721411944943</v>
      </c>
      <c r="O48" s="16">
        <f t="shared" ca="1" si="7"/>
        <v>1.1581392236006871</v>
      </c>
      <c r="P48" s="16">
        <f t="shared" ca="1" si="8"/>
        <v>1.4919160090537571</v>
      </c>
      <c r="Q48" s="16">
        <f t="shared" ca="1" si="9"/>
        <v>2.5178179965552534</v>
      </c>
      <c r="R48" s="16">
        <f t="shared" ca="1" si="10"/>
        <v>0</v>
      </c>
      <c r="S48" s="16">
        <f t="shared" ca="1" si="11"/>
        <v>0</v>
      </c>
      <c r="T48" s="16">
        <f t="shared" ca="1" si="12"/>
        <v>0</v>
      </c>
    </row>
    <row r="49" spans="1:20" x14ac:dyDescent="0.25">
      <c r="A49" s="38"/>
      <c r="B49" s="8" t="s">
        <v>108</v>
      </c>
      <c r="C49" s="17">
        <v>7.8887993756988726</v>
      </c>
      <c r="D49" s="17">
        <v>0.36529009751081243</v>
      </c>
      <c r="E49" s="17">
        <v>0.12299461274765212</v>
      </c>
      <c r="F49" s="17">
        <v>0.12491263071742734</v>
      </c>
      <c r="G49" s="17">
        <v>0.15517657243036459</v>
      </c>
      <c r="H49" s="17"/>
      <c r="I49" s="17"/>
      <c r="J49" s="17"/>
      <c r="K49" s="38"/>
      <c r="L49" s="8" t="s">
        <v>108</v>
      </c>
      <c r="M49" s="16">
        <f t="shared" ca="1" si="13"/>
        <v>201.06239576748146</v>
      </c>
      <c r="N49" s="16">
        <f t="shared" ca="1" si="6"/>
        <v>9.3101749274938594</v>
      </c>
      <c r="O49" s="16">
        <f t="shared" ca="1" si="7"/>
        <v>3.1347725208623074</v>
      </c>
      <c r="P49" s="16">
        <f t="shared" ca="1" si="8"/>
        <v>3.1836571824897835</v>
      </c>
      <c r="Q49" s="16">
        <f t="shared" ca="1" si="9"/>
        <v>3.9549964365865469</v>
      </c>
      <c r="R49" s="16">
        <f t="shared" ca="1" si="10"/>
        <v>0</v>
      </c>
      <c r="S49" s="16">
        <f t="shared" ca="1" si="11"/>
        <v>0</v>
      </c>
      <c r="T49" s="16">
        <f t="shared" ca="1" si="12"/>
        <v>0</v>
      </c>
    </row>
    <row r="50" spans="1:20" x14ac:dyDescent="0.25">
      <c r="A50" s="38"/>
      <c r="B50" s="8" t="s">
        <v>113</v>
      </c>
      <c r="C50" s="17">
        <v>12.36985504802618</v>
      </c>
      <c r="D50" s="17">
        <v>0.71000024410977347</v>
      </c>
      <c r="E50" s="17">
        <v>0.48122843947356742</v>
      </c>
      <c r="F50" s="17">
        <v>0.41824472945909746</v>
      </c>
      <c r="G50" s="17">
        <v>0.25381894870035115</v>
      </c>
      <c r="H50" s="17"/>
      <c r="I50" s="17"/>
      <c r="J50" s="17"/>
      <c r="K50" s="38"/>
      <c r="L50" s="8" t="s">
        <v>113</v>
      </c>
      <c r="M50" s="16">
        <f t="shared" ca="1" si="13"/>
        <v>315.27138323660103</v>
      </c>
      <c r="N50" s="16">
        <f t="shared" ca="1" si="6"/>
        <v>18.09582716933539</v>
      </c>
      <c r="O50" s="16">
        <f t="shared" ca="1" si="7"/>
        <v>12.265103768522465</v>
      </c>
      <c r="P50" s="16">
        <f t="shared" ca="1" si="8"/>
        <v>10.659833431841889</v>
      </c>
      <c r="Q50" s="16">
        <f t="shared" ca="1" si="9"/>
        <v>6.4691017588915418</v>
      </c>
      <c r="R50" s="16">
        <f t="shared" ca="1" si="10"/>
        <v>0</v>
      </c>
      <c r="S50" s="16">
        <f t="shared" ca="1" si="11"/>
        <v>0</v>
      </c>
      <c r="T50" s="16">
        <f t="shared" ca="1" si="12"/>
        <v>0</v>
      </c>
    </row>
    <row r="51" spans="1:20" x14ac:dyDescent="0.25">
      <c r="A51" s="38"/>
      <c r="B51" s="8" t="s">
        <v>118</v>
      </c>
      <c r="C51" s="17">
        <v>13.13768005161301</v>
      </c>
      <c r="D51" s="17">
        <v>0.79608311772952689</v>
      </c>
      <c r="E51" s="17">
        <v>0.58330891949765629</v>
      </c>
      <c r="F51" s="17">
        <v>0.5039610230979209</v>
      </c>
      <c r="G51" s="17">
        <v>0.2701983337647037</v>
      </c>
      <c r="H51" s="17"/>
      <c r="I51" s="17"/>
      <c r="J51" s="17"/>
      <c r="K51" s="38"/>
      <c r="L51" s="8" t="s">
        <v>118</v>
      </c>
      <c r="M51" s="16">
        <f t="shared" ca="1" si="13"/>
        <v>334.84099420007749</v>
      </c>
      <c r="N51" s="16">
        <f t="shared" ca="1" si="6"/>
        <v>20.289827546357731</v>
      </c>
      <c r="O51" s="16">
        <f t="shared" ca="1" si="7"/>
        <v>14.866836287917351</v>
      </c>
      <c r="P51" s="16">
        <f t="shared" ca="1" si="8"/>
        <v>12.844490758585476</v>
      </c>
      <c r="Q51" s="16">
        <f t="shared" ca="1" si="9"/>
        <v>6.8865643213673531</v>
      </c>
      <c r="R51" s="16">
        <f t="shared" ca="1" si="10"/>
        <v>0</v>
      </c>
      <c r="S51" s="16">
        <f t="shared" ca="1" si="11"/>
        <v>0</v>
      </c>
      <c r="T51" s="16">
        <f t="shared" ca="1" si="12"/>
        <v>0</v>
      </c>
    </row>
    <row r="52" spans="1:20" x14ac:dyDescent="0.25">
      <c r="A52" s="38"/>
      <c r="B52" s="8" t="s">
        <v>123</v>
      </c>
      <c r="C52" s="17">
        <v>22.42877366544316</v>
      </c>
      <c r="D52" s="17">
        <v>1.9212195974137085</v>
      </c>
      <c r="E52" s="17">
        <v>1.7965365225406527</v>
      </c>
      <c r="F52" s="17">
        <v>1.5765884722027219</v>
      </c>
      <c r="G52" s="17">
        <v>0.37446901448805331</v>
      </c>
      <c r="H52" s="17"/>
      <c r="I52" s="17"/>
      <c r="J52" s="17"/>
      <c r="K52" s="38"/>
      <c r="L52" s="8" t="s">
        <v>123</v>
      </c>
      <c r="M52" s="16">
        <f t="shared" ca="1" si="13"/>
        <v>571.64376383967704</v>
      </c>
      <c r="N52" s="16">
        <f t="shared" ca="1" si="6"/>
        <v>48.966261740838767</v>
      </c>
      <c r="O52" s="16">
        <f t="shared" ca="1" si="7"/>
        <v>45.788455264626791</v>
      </c>
      <c r="P52" s="16">
        <f t="shared" ca="1" si="8"/>
        <v>40.182623522782905</v>
      </c>
      <c r="Q52" s="16">
        <f t="shared" ca="1" si="9"/>
        <v>9.5441186431472147</v>
      </c>
      <c r="R52" s="16">
        <f t="shared" ca="1" si="10"/>
        <v>0</v>
      </c>
      <c r="S52" s="16">
        <f t="shared" ca="1" si="11"/>
        <v>0</v>
      </c>
      <c r="T52" s="16">
        <f t="shared" ca="1" si="12"/>
        <v>0</v>
      </c>
    </row>
    <row r="53" spans="1:20" x14ac:dyDescent="0.25">
      <c r="A53" s="38"/>
      <c r="B53" s="8" t="s">
        <v>128</v>
      </c>
      <c r="C53" s="17">
        <v>24.517430723198501</v>
      </c>
      <c r="D53" s="17">
        <v>1.5819250746386464</v>
      </c>
      <c r="E53" s="17">
        <v>1.418370635121543</v>
      </c>
      <c r="F53" s="17">
        <v>1.2528205531537029</v>
      </c>
      <c r="G53" s="17">
        <v>0.36818591686822705</v>
      </c>
      <c r="H53" s="17"/>
      <c r="I53" s="17"/>
      <c r="J53" s="17"/>
      <c r="K53" s="38"/>
      <c r="L53" s="8" t="s">
        <v>128</v>
      </c>
      <c r="M53" s="16">
        <f t="shared" ca="1" si="13"/>
        <v>624.87751614710521</v>
      </c>
      <c r="N53" s="16">
        <f t="shared" ca="1" si="6"/>
        <v>40.318637892007558</v>
      </c>
      <c r="O53" s="16">
        <f t="shared" ca="1" si="7"/>
        <v>36.150114155808076</v>
      </c>
      <c r="P53" s="16">
        <f t="shared" ca="1" si="8"/>
        <v>31.93072733726472</v>
      </c>
      <c r="Q53" s="16">
        <f t="shared" ca="1" si="9"/>
        <v>9.3839808832525016</v>
      </c>
      <c r="R53" s="16">
        <f t="shared" ca="1" si="10"/>
        <v>0</v>
      </c>
      <c r="S53" s="16">
        <f t="shared" ca="1" si="11"/>
        <v>0</v>
      </c>
      <c r="T53" s="16">
        <f t="shared" ca="1" si="12"/>
        <v>0</v>
      </c>
    </row>
    <row r="54" spans="1:20" x14ac:dyDescent="0.25">
      <c r="A54" s="38"/>
      <c r="B54" s="8" t="s">
        <v>129</v>
      </c>
      <c r="C54" s="17">
        <v>29.74330627008646</v>
      </c>
      <c r="D54" s="17">
        <v>2.8485087477485544</v>
      </c>
      <c r="E54" s="17">
        <v>3.0148835091485124</v>
      </c>
      <c r="F54" s="17">
        <v>2.5752778505622502</v>
      </c>
      <c r="G54" s="17">
        <v>0.46411425465639311</v>
      </c>
      <c r="H54" s="17"/>
      <c r="I54" s="17"/>
      <c r="J54" s="17"/>
      <c r="K54" s="38"/>
      <c r="L54" s="8" t="s">
        <v>129</v>
      </c>
      <c r="M54" s="16">
        <f t="shared" ca="1" si="13"/>
        <v>758.06978120542487</v>
      </c>
      <c r="N54" s="16">
        <f t="shared" ca="1" si="6"/>
        <v>72.600146855200592</v>
      </c>
      <c r="O54" s="16">
        <f t="shared" ca="1" si="7"/>
        <v>76.840552337607107</v>
      </c>
      <c r="P54" s="16">
        <f t="shared" ca="1" si="8"/>
        <v>65.636291372298302</v>
      </c>
      <c r="Q54" s="16">
        <f t="shared" ca="1" si="9"/>
        <v>11.82891331201923</v>
      </c>
      <c r="R54" s="16">
        <f t="shared" ca="1" si="10"/>
        <v>0</v>
      </c>
      <c r="S54" s="16">
        <f t="shared" ca="1" si="11"/>
        <v>0</v>
      </c>
      <c r="T54" s="16">
        <f t="shared" ca="1" si="12"/>
        <v>0</v>
      </c>
    </row>
    <row r="55" spans="1:20" x14ac:dyDescent="0.25">
      <c r="A55" s="38"/>
      <c r="B55" s="8" t="s">
        <v>130</v>
      </c>
      <c r="C55" s="17">
        <v>54.688791430157671</v>
      </c>
      <c r="D55" s="17">
        <v>7.7497960444413225</v>
      </c>
      <c r="E55" s="17">
        <v>8.0065175900264123</v>
      </c>
      <c r="F55" s="17">
        <v>7.1909320568191637</v>
      </c>
      <c r="G55" s="17">
        <v>0.71118117154313354</v>
      </c>
      <c r="H55" s="17"/>
      <c r="I55" s="17"/>
      <c r="J55" s="17"/>
      <c r="K55" s="38"/>
      <c r="L55" s="8" t="s">
        <v>130</v>
      </c>
      <c r="M55" s="16">
        <f t="shared" ca="1" si="13"/>
        <v>1393.8571515011411</v>
      </c>
      <c r="N55" s="16">
        <f t="shared" ca="1" si="6"/>
        <v>197.51960788921477</v>
      </c>
      <c r="O55" s="16">
        <f t="shared" ca="1" si="7"/>
        <v>204.06268834319019</v>
      </c>
      <c r="P55" s="16">
        <f t="shared" ca="1" si="8"/>
        <v>183.27580133411084</v>
      </c>
      <c r="Q55" s="16">
        <f t="shared" ca="1" si="9"/>
        <v>18.125925551569615</v>
      </c>
      <c r="R55" s="16">
        <f t="shared" ca="1" si="10"/>
        <v>0</v>
      </c>
      <c r="S55" s="16">
        <f t="shared" ca="1" si="11"/>
        <v>0</v>
      </c>
      <c r="T55" s="16">
        <f t="shared" ca="1" si="12"/>
        <v>0</v>
      </c>
    </row>
    <row r="56" spans="1:20" x14ac:dyDescent="0.25">
      <c r="A56" s="38"/>
      <c r="B56" s="8" t="s">
        <v>131</v>
      </c>
      <c r="C56" s="17">
        <v>44.779037983210316</v>
      </c>
      <c r="D56" s="17">
        <v>5.368863379889806</v>
      </c>
      <c r="E56" s="17">
        <v>5.7331676049662992</v>
      </c>
      <c r="F56" s="17">
        <v>5.0384245325621713</v>
      </c>
      <c r="G56" s="17">
        <v>0.63791026503738224</v>
      </c>
      <c r="H56" s="17"/>
      <c r="I56" s="17"/>
      <c r="J56" s="17"/>
      <c r="K56" s="38"/>
      <c r="L56" s="8" t="s">
        <v>131</v>
      </c>
      <c r="M56" s="16">
        <f t="shared" ca="1" si="13"/>
        <v>1141.2865543015159</v>
      </c>
      <c r="N56" s="16">
        <f t="shared" ca="1" si="6"/>
        <v>136.83660621846033</v>
      </c>
      <c r="O56" s="16">
        <f t="shared" ca="1" si="7"/>
        <v>146.12165414447713</v>
      </c>
      <c r="P56" s="16">
        <f t="shared" ca="1" si="8"/>
        <v>128.41468760521718</v>
      </c>
      <c r="Q56" s="16">
        <f t="shared" ca="1" si="9"/>
        <v>16.258464699734176</v>
      </c>
      <c r="R56" s="16">
        <f t="shared" ca="1" si="10"/>
        <v>0</v>
      </c>
      <c r="S56" s="16">
        <f t="shared" ca="1" si="11"/>
        <v>0</v>
      </c>
      <c r="T56" s="16">
        <f t="shared" ca="1" si="12"/>
        <v>0</v>
      </c>
    </row>
    <row r="57" spans="1:20" x14ac:dyDescent="0.25">
      <c r="A57" s="38"/>
      <c r="B57" s="8" t="s">
        <v>132</v>
      </c>
      <c r="C57" s="9"/>
      <c r="D57" s="9"/>
      <c r="E57" s="9"/>
      <c r="F57" s="9"/>
      <c r="G57" s="9"/>
      <c r="H57" s="9"/>
      <c r="I57" s="9"/>
      <c r="J57" s="9"/>
      <c r="K57" s="38"/>
      <c r="L57" s="8" t="s">
        <v>132</v>
      </c>
      <c r="M57" s="9"/>
      <c r="N57" s="9"/>
      <c r="O57" s="9"/>
      <c r="P57" s="9"/>
      <c r="Q57" s="9"/>
      <c r="R57" s="9"/>
      <c r="S57" s="9"/>
      <c r="T57" s="9"/>
    </row>
  </sheetData>
  <mergeCells count="12">
    <mergeCell ref="C2:J2"/>
    <mergeCell ref="M2:T2"/>
    <mergeCell ref="A4:A19"/>
    <mergeCell ref="K4:K19"/>
    <mergeCell ref="C21:J21"/>
    <mergeCell ref="M21:T21"/>
    <mergeCell ref="A23:A38"/>
    <mergeCell ref="K23:K38"/>
    <mergeCell ref="C40:J40"/>
    <mergeCell ref="M40:T40"/>
    <mergeCell ref="A42:A57"/>
    <mergeCell ref="K42:K5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68db9c-bb18-4bed-8851-b5721f14e6b4">
      <Terms xmlns="http://schemas.microsoft.com/office/infopath/2007/PartnerControls"/>
    </lcf76f155ced4ddcb4097134ff3c332f>
    <TaxCatchAll xmlns="facbff88-6fe3-477c-bd78-371714a63d3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6092BDB0EB54683F161AC1502A92A" ma:contentTypeVersion="16" ma:contentTypeDescription="Create a new document." ma:contentTypeScope="" ma:versionID="efc483e43bb16b0c70a04bf2fc68aea4">
  <xsd:schema xmlns:xsd="http://www.w3.org/2001/XMLSchema" xmlns:xs="http://www.w3.org/2001/XMLSchema" xmlns:p="http://schemas.microsoft.com/office/2006/metadata/properties" xmlns:ns2="d668db9c-bb18-4bed-8851-b5721f14e6b4" xmlns:ns3="facbff88-6fe3-477c-bd78-371714a63d39" targetNamespace="http://schemas.microsoft.com/office/2006/metadata/properties" ma:root="true" ma:fieldsID="9d579cff7c15c4b7bb8bfca9c5975d21" ns2:_="" ns3:_="">
    <xsd:import namespace="d668db9c-bb18-4bed-8851-b5721f14e6b4"/>
    <xsd:import namespace="facbff88-6fe3-477c-bd78-371714a63d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8db9c-bb18-4bed-8851-b5721f14e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9e67b6b-74cb-4963-8df3-8bbebf5323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cbff88-6fe3-477c-bd78-371714a63d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a79716-25b4-414f-9205-0a0877a8c924}" ma:internalName="TaxCatchAll" ma:showField="CatchAllData" ma:web="facbff88-6fe3-477c-bd78-371714a63d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BEC96-9332-4394-AD98-63EF99797E16}">
  <ds:schemaRefs>
    <ds:schemaRef ds:uri="http://schemas.microsoft.com/office/2006/metadata/properties"/>
    <ds:schemaRef ds:uri="http://schemas.microsoft.com/office/infopath/2007/PartnerControls"/>
    <ds:schemaRef ds:uri="d668db9c-bb18-4bed-8851-b5721f14e6b4"/>
    <ds:schemaRef ds:uri="facbff88-6fe3-477c-bd78-371714a63d39"/>
  </ds:schemaRefs>
</ds:datastoreItem>
</file>

<file path=customXml/itemProps2.xml><?xml version="1.0" encoding="utf-8"?>
<ds:datastoreItem xmlns:ds="http://schemas.openxmlformats.org/officeDocument/2006/customXml" ds:itemID="{6DD3C8FE-D870-4C60-B4E1-1ACA50F56B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368BAB-EEA9-4791-986E-226F0321B8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68db9c-bb18-4bed-8851-b5721f14e6b4"/>
    <ds:schemaRef ds:uri="facbff88-6fe3-477c-bd78-371714a63d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59ee16a-f4d8-42fc-8e4b-5abdff9fc8a9}" enabled="1" method="Standard" siteId="{a394e41c-cf8d-458e-ac1b-ddae1aa1562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Global Inputs</vt:lpstr>
      <vt:lpstr>VCR Calculation</vt:lpstr>
      <vt:lpstr>Output for AusNet NPV Model</vt:lpstr>
      <vt:lpstr>Output for AusNet NPV Model_PoF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 Mendoza</dc:creator>
  <cp:keywords/>
  <dc:description/>
  <cp:lastModifiedBy>David Fogarty</cp:lastModifiedBy>
  <cp:revision/>
  <dcterms:created xsi:type="dcterms:W3CDTF">2025-11-11T02:12:43Z</dcterms:created>
  <dcterms:modified xsi:type="dcterms:W3CDTF">2025-11-29T06:19:59Z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0x0101000B26092BDB0EB54683F161AC1502A92A</vt:lpwstr>
  </property>
  <property fmtid="{D5CDD505-2E9C-101B-9397-08002B2CF9AE}" pid="3" name="MediaServiceImageTags">
    <vt:lpwstr/>
  </property>
</Properties>
</file>